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розрах визннач мінім тариф став" sheetId="1" r:id="rId4"/>
    <sheet state="visible" name="АДМІНПЕРСОНАЛ" sheetId="2" r:id="rId5"/>
    <sheet state="visible" name="САН ОЧИСТКА" sheetId="3" r:id="rId6"/>
    <sheet state="visible" name="РИТУАЛ ЦЕХ" sheetId="4" r:id="rId7"/>
    <sheet state="visible" name="ЖЕВ" sheetId="5" r:id="rId8"/>
    <sheet state="visible" name="ДОПОМІЖНИЙ" sheetId="6" r:id="rId9"/>
    <sheet state="visible" name="загальний 01.07.2022" sheetId="7" r:id="rId10"/>
    <sheet state="visible" name="Аркуш1" sheetId="8" r:id="rId11"/>
  </sheets>
  <definedNames/>
  <calcPr/>
  <extLst>
    <ext uri="GoogleSheetsCustomDataVersion1">
      <go:sheetsCustomData xmlns:go="http://customooxmlschemas.google.com/" r:id="rId12" roundtripDataSignature="AMtx7mi7AUO+4EKRTYmDDxTsA6aeLHlYbQ=="/>
    </ext>
  </extLst>
</workbook>
</file>

<file path=xl/sharedStrings.xml><?xml version="1.0" encoding="utf-8"?>
<sst xmlns="http://schemas.openxmlformats.org/spreadsheetml/2006/main" count="254" uniqueCount="122">
  <si>
    <t>Розрахунок визначення мінімальної тарифної ставки</t>
  </si>
  <si>
    <t xml:space="preserve">для розрахунку заробітної плати </t>
  </si>
  <si>
    <t>Коефіцієнт  по галузевій угоді для робітника 1-го розряду основної професії</t>
  </si>
  <si>
    <t>прибиральник вулиць, двірник</t>
  </si>
  <si>
    <r>
      <rPr>
        <rFont val="Calibri"/>
        <color rgb="FF000000"/>
        <sz val="12.0"/>
      </rPr>
      <t>Коефіцієнт для визначення мінімальної тарифної ставки робітника  1 розряду,  відносно прожиткового мінімуму для працездатних осіб  (</t>
    </r>
    <r>
      <rPr>
        <rFont val="Calibri"/>
        <color rgb="FF000000"/>
        <sz val="9.0"/>
      </rPr>
      <t>згідно змін і доповнень до Галузевої угоди зареєстрованих  Мінсоцполітики України за № 10</t>
    </r>
    <r>
      <rPr>
        <rFont val="Calibri"/>
        <color rgb="FFFF0000"/>
        <sz val="9.0"/>
      </rPr>
      <t xml:space="preserve"> від 11.05.2021 р.,які вводяться в дію із 01.06.2021 р.)</t>
    </r>
  </si>
  <si>
    <r>
      <rPr>
        <rFont val="Calibri"/>
        <color rgb="FF000000"/>
        <sz val="12.0"/>
      </rPr>
      <t>Мінімальний прожитковий мінімум для працездатних осіб</t>
    </r>
    <r>
      <rPr>
        <rFont val="Calibri"/>
        <color rgb="FFFF0000"/>
        <sz val="12.0"/>
      </rPr>
      <t xml:space="preserve"> із   01.07.2022 р. </t>
    </r>
  </si>
  <si>
    <r>
      <rPr>
        <rFont val="Calibri"/>
        <color rgb="FF000000"/>
        <sz val="12.0"/>
      </rPr>
      <t xml:space="preserve">Мінімальна заробітна плата </t>
    </r>
    <r>
      <rPr>
        <rFont val="Calibri"/>
        <color rgb="FFFF0000"/>
        <sz val="12.0"/>
      </rPr>
      <t>з 01.12.2022 р.</t>
    </r>
  </si>
  <si>
    <t>Фонд середньомісячного робочого часу  л/год</t>
  </si>
  <si>
    <t>1987/12=165,58</t>
  </si>
  <si>
    <r>
      <rPr>
        <rFont val="Calibri"/>
        <color rgb="FF000000"/>
        <sz val="12.0"/>
      </rPr>
      <t xml:space="preserve">Мінімальна тарифна ставка робітника 1-го  розряду основного виробництва (прибиральник вулиць) коефіцієнт 1,32  </t>
    </r>
    <r>
      <rPr>
        <rFont val="Calibri"/>
        <b/>
        <color rgb="FFFF0000"/>
        <sz val="12.0"/>
      </rPr>
      <t>2600*1,80*1,32=6177,60</t>
    </r>
  </si>
  <si>
    <t>Використовується при розрахунку заробітої плати керівників, професіоналів, фахівців, технічних службовців</t>
  </si>
  <si>
    <r>
      <rPr>
        <rFont val="Calibri"/>
        <color rgb="FF000000"/>
        <sz val="12.0"/>
      </rPr>
      <t xml:space="preserve">Мінімальна тарифна ставка робітника 1-го розряду основного виробництва </t>
    </r>
    <r>
      <rPr>
        <rFont val="Calibri"/>
        <b/>
        <color rgb="FFFF0000"/>
        <sz val="12.0"/>
      </rPr>
      <t>2600*1,8=4680,0</t>
    </r>
  </si>
  <si>
    <t>Викристовується при розрахунку заробітної плати робітничих професій</t>
  </si>
  <si>
    <t xml:space="preserve">                                       «ПОГОДЖЕНО»                                                                  «ЗАТВЕРДЖУЮ»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</si>
  <si>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</t>
  </si>
  <si>
    <t>рішення міської ради №08-23-VIII від 12.07.2022 р.</t>
  </si>
  <si>
    <t xml:space="preserve">                                   Голова Сквирської                                                      Начальник  КП «Сквирське</t>
  </si>
  <si>
    <t xml:space="preserve">                                         міської  ради                                                            комунальне господарство»</t>
  </si>
  <si>
    <t xml:space="preserve">                                   _____________________                                           __________________      </t>
  </si>
  <si>
    <t xml:space="preserve">                                             Левіцька В.П.                                                      Скарбовійчук О.П.</t>
  </si>
  <si>
    <t>ШТАТНИЙ РОЗПИС КЕРІВНИКІВ,</t>
  </si>
  <si>
    <t>ПРОФЕСІОНАЛІВ ,ФАХІВЦІВ та ТЕХНІЧНИХ СЛУЖБОВЦІВ</t>
  </si>
  <si>
    <t>КОМУНАЛЬНОГО ПІДПРИЄМСТВА «Сквирського комунального господарства»</t>
  </si>
  <si>
    <r>
      <rPr>
        <rFont val="Times New Roman"/>
        <b/>
        <color rgb="FF000000"/>
        <sz val="12.0"/>
      </rPr>
      <t xml:space="preserve">(введений з « 01 » липня  2022  року згідно наказу </t>
    </r>
    <r>
      <rPr>
        <rFont val="Times New Roman"/>
        <b/>
        <color rgb="FFFF0000"/>
        <sz val="12.0"/>
      </rPr>
      <t xml:space="preserve">№ 53-ОД  від </t>
    </r>
    <r>
      <rPr>
        <rFont val="Times New Roman"/>
        <b/>
        <color rgb="FFFF0000"/>
        <sz val="12.0"/>
        <u/>
      </rPr>
      <t>«20» червня 2022 року</t>
    </r>
    <r>
      <rPr>
        <rFont val="Times New Roman"/>
        <b/>
        <color rgb="FF000000"/>
        <sz val="12.0"/>
      </rPr>
      <t>)</t>
    </r>
  </si>
  <si>
    <t>Назва посади</t>
  </si>
  <si>
    <t>Код по класифікатору професій</t>
  </si>
  <si>
    <t>Кількість штатних одиниць</t>
  </si>
  <si>
    <t>Коефіцієнт по гадузевій угоді</t>
  </si>
  <si>
    <t>Посадовий оклад</t>
  </si>
  <si>
    <t>Всього за місяць</t>
  </si>
  <si>
    <t>Начальник</t>
  </si>
  <si>
    <t>1210.1</t>
  </si>
  <si>
    <t>Головний бухгалтер</t>
  </si>
  <si>
    <t>Економіст</t>
  </si>
  <si>
    <t>2441.2</t>
  </si>
  <si>
    <t xml:space="preserve">Бухгалтер </t>
  </si>
  <si>
    <t>2411.2</t>
  </si>
  <si>
    <t>Юрисконсульт</t>
  </si>
  <si>
    <t>Касир</t>
  </si>
  <si>
    <t>Інспектор з кадрів</t>
  </si>
  <si>
    <t>Економіст зі збуту</t>
  </si>
  <si>
    <t>2419.2</t>
  </si>
  <si>
    <t xml:space="preserve">Всього </t>
  </si>
  <si>
    <t xml:space="preserve">                                              «ПОГОДЖЕНО»                                                               «ЗАТВЕРДЖУЮ»                                               </t>
  </si>
  <si>
    <t xml:space="preserve">                                 Голова Сквирської                                                                  Начальник  КП «Сквирське</t>
  </si>
  <si>
    <t xml:space="preserve">                                  міської  ради                                                                                 комунальне господарство»</t>
  </si>
  <si>
    <t xml:space="preserve">                            _____________________                                                                    __________________      </t>
  </si>
  <si>
    <t xml:space="preserve">                                      Левіцька В. П.                                                                              Скарбовійчук О.П.</t>
  </si>
  <si>
    <t xml:space="preserve">                                                                                  ШТАТНИЙ РОЗПИС КЕРІВНИКІВ,</t>
  </si>
  <si>
    <t xml:space="preserve">                                                                              ПРОФЕСІОНАЛІВ ,ФАХІВЦІВ та ТЕХНІЧНИХ СЛУЖБОВЦІВ</t>
  </si>
  <si>
    <r>
      <rPr>
        <rFont val="Times New Roman"/>
        <b/>
        <color rgb="FF000000"/>
        <sz val="12.0"/>
      </rPr>
      <t xml:space="preserve">    (введений з « 01 » липня  2022  року згідно наказу </t>
    </r>
    <r>
      <rPr>
        <rFont val="Times New Roman"/>
        <b/>
        <color rgb="FFFF0000"/>
        <sz val="12.0"/>
      </rPr>
      <t xml:space="preserve">№ 53-ОД  від </t>
    </r>
    <r>
      <rPr>
        <rFont val="Times New Roman"/>
        <b/>
        <color rgb="FFFF0000"/>
        <sz val="12.0"/>
        <u/>
      </rPr>
      <t>«20» червня 2022 року</t>
    </r>
    <r>
      <rPr>
        <rFont val="Times New Roman"/>
        <b/>
        <color rgb="FF000000"/>
        <sz val="12.0"/>
      </rPr>
      <t>)</t>
    </r>
  </si>
  <si>
    <t>С А Н І Т А Р Н А  О Ч И С Т К А</t>
  </si>
  <si>
    <t>Розряд</t>
  </si>
  <si>
    <t>Коефіцієнт по розряду</t>
  </si>
  <si>
    <t>Умови праці</t>
  </si>
  <si>
    <t>Оклад</t>
  </si>
  <si>
    <t>Погодинна таривна ставка</t>
  </si>
  <si>
    <t>Місячна тарифна ставка</t>
  </si>
  <si>
    <t xml:space="preserve"> </t>
  </si>
  <si>
    <t>Водій сміттєвоза</t>
  </si>
  <si>
    <t>Шкідл. 12%</t>
  </si>
  <si>
    <t>Водій авто до 5- ти тонн</t>
  </si>
  <si>
    <t>Норм.</t>
  </si>
  <si>
    <t>Сторож сміттєзвалища</t>
  </si>
  <si>
    <t xml:space="preserve">Тракторист </t>
  </si>
  <si>
    <t>Машиніст бульдозера</t>
  </si>
  <si>
    <t>Прибиральник території</t>
  </si>
  <si>
    <t>Шкідл. 8%</t>
  </si>
  <si>
    <t xml:space="preserve">                                              «ПОГОДЖЕНО»                                                   «ЗАТВЕРДЖУЮ»                                               </t>
  </si>
  <si>
    <t xml:space="preserve">                                    Голова Сквирської                                                        Начальник  КП «Сквирське</t>
  </si>
  <si>
    <t xml:space="preserve">                                         міської  ради                                                                 комунальне господарство»</t>
  </si>
  <si>
    <t xml:space="preserve">                                _____________________                                                  __________________      </t>
  </si>
  <si>
    <t xml:space="preserve">                                              Левіцька В.П.                                                        Скарбовійчук О.П.</t>
  </si>
  <si>
    <r>
      <rPr>
        <rFont val="Times New Roman"/>
        <b/>
        <color rgb="FF000000"/>
        <sz val="12.0"/>
      </rPr>
      <t xml:space="preserve">    (введений з « 01 » липня  2022  року згідно наказу </t>
    </r>
    <r>
      <rPr>
        <rFont val="Times New Roman"/>
        <b/>
        <color rgb="FFFF0000"/>
        <sz val="12.0"/>
      </rPr>
      <t xml:space="preserve">№ 53-ОД  від </t>
    </r>
    <r>
      <rPr>
        <rFont val="Times New Roman"/>
        <b/>
        <color rgb="FFFF0000"/>
        <sz val="12.0"/>
        <u/>
      </rPr>
      <t>«20» червня 2022 року</t>
    </r>
    <r>
      <rPr>
        <rFont val="Times New Roman"/>
        <b/>
        <color rgb="FF000000"/>
        <sz val="12.0"/>
      </rPr>
      <t>)</t>
    </r>
  </si>
  <si>
    <t>РИТУАЛЬНИЙ ЦЕХ</t>
  </si>
  <si>
    <t>Приймальник замовлень</t>
  </si>
  <si>
    <t>Прибир. терит. кладовища</t>
  </si>
  <si>
    <t xml:space="preserve">                                     «ПОГОДЖЕНО»                                                          «ЗАТВЕРДЖУЮ»                                               </t>
  </si>
  <si>
    <t xml:space="preserve">                                     Голова Сквирської                                       Начальник  КП «Сквирське</t>
  </si>
  <si>
    <t xml:space="preserve">                                       міської  ради                                                     комунальне господарство»</t>
  </si>
  <si>
    <t xml:space="preserve">                                 _____________________                                            __________________      </t>
  </si>
  <si>
    <t xml:space="preserve">                                           Левіцька В.П.                                                     Скарбовійчук О.П.</t>
  </si>
  <si>
    <r>
      <rPr>
        <rFont val="Times New Roman"/>
        <b/>
        <color rgb="FF000000"/>
        <sz val="12.0"/>
      </rPr>
      <t xml:space="preserve">    (введений з « 01 » липня  2022  року згідно наказу </t>
    </r>
    <r>
      <rPr>
        <rFont val="Times New Roman"/>
        <b/>
        <color rgb="FFFF0000"/>
        <sz val="12.0"/>
      </rPr>
      <t xml:space="preserve">№ 53-ОД  від </t>
    </r>
    <r>
      <rPr>
        <rFont val="Times New Roman"/>
        <b/>
        <color rgb="FFFF0000"/>
        <sz val="12.0"/>
        <u/>
      </rPr>
      <t>«20» червня 2022 року</t>
    </r>
    <r>
      <rPr>
        <rFont val="Times New Roman"/>
        <b/>
        <color rgb="FF000000"/>
        <sz val="12.0"/>
      </rPr>
      <t>)</t>
    </r>
  </si>
  <si>
    <t>ЖЕВ</t>
  </si>
  <si>
    <t>коефіцієнт по розряду</t>
  </si>
  <si>
    <t>Начальник відділу в ЖЕВ</t>
  </si>
  <si>
    <t>2149.2</t>
  </si>
  <si>
    <t xml:space="preserve">Електрик </t>
  </si>
  <si>
    <t>Слюсар-сантехнік</t>
  </si>
  <si>
    <t>Двірники</t>
  </si>
  <si>
    <t xml:space="preserve">                                          «ПОГОДЖЕНО»                                                             «ЗАТВЕРДЖУЮ»                                               </t>
  </si>
  <si>
    <t xml:space="preserve">                                   Голова Сквирської                                                    Начальник  КП «Сквирське</t>
  </si>
  <si>
    <t xml:space="preserve">                                       міської  ради                                                              комунальне господарство»</t>
  </si>
  <si>
    <t xml:space="preserve">                                       _____________________                                                       __________________      </t>
  </si>
  <si>
    <t xml:space="preserve">                                             Левіцька В.П.                                                                      Скарбовійчук О.П.</t>
  </si>
  <si>
    <r>
      <rPr>
        <rFont val="Times New Roman"/>
        <b/>
        <color rgb="FF000000"/>
        <sz val="12.0"/>
      </rPr>
      <t xml:space="preserve">    (введений з « 01 » липня  2022  року згідно наказу </t>
    </r>
    <r>
      <rPr>
        <rFont val="Times New Roman"/>
        <b/>
        <color rgb="FFFF0000"/>
        <sz val="12.0"/>
      </rPr>
      <t xml:space="preserve">№ 53-ОД  від </t>
    </r>
    <r>
      <rPr>
        <rFont val="Times New Roman"/>
        <b/>
        <color rgb="FFFF0000"/>
        <sz val="12.0"/>
        <u/>
      </rPr>
      <t>«20» червня 2022 року</t>
    </r>
    <r>
      <rPr>
        <rFont val="Times New Roman"/>
        <b/>
        <color rgb="FF000000"/>
        <sz val="12.0"/>
      </rPr>
      <t>)</t>
    </r>
  </si>
  <si>
    <t>ДОПОМІЖНИЙ</t>
  </si>
  <si>
    <t>Місяч-на тариф-на ставка</t>
  </si>
  <si>
    <t>Електрогазозварник</t>
  </si>
  <si>
    <r>
      <rPr>
        <rFont val="Times New Roman"/>
        <b/>
        <color rgb="FF000000"/>
        <sz val="11.0"/>
      </rPr>
      <t>Шкід.12</t>
    </r>
    <r>
      <rPr>
        <rFont val="Times New Roman"/>
        <b/>
        <color rgb="FF000000"/>
        <sz val="12.0"/>
      </rPr>
      <t xml:space="preserve">%   </t>
    </r>
  </si>
  <si>
    <t xml:space="preserve">Фельдшер </t>
  </si>
  <si>
    <t>Додаток № 1</t>
  </si>
  <si>
    <t>до рішення сесії №______ від____________</t>
  </si>
  <si>
    <t xml:space="preserve"> "ПОГОДЖЕННЯ"                                      «ПОГОДЖЕНО»                                                    </t>
  </si>
  <si>
    <t xml:space="preserve">   «ЗАТВЕРДЖУЮ»                       </t>
  </si>
  <si>
    <t xml:space="preserve"> Голова ради трудового                              </t>
  </si>
  <si>
    <t>Начальник  КП "Сквирське</t>
  </si>
  <si>
    <t xml:space="preserve">  колективу                                                 Голова Сквирської міської  ради                 </t>
  </si>
  <si>
    <t>комунальне господарство"</t>
  </si>
  <si>
    <t xml:space="preserve">  КП "СКГ"</t>
  </si>
  <si>
    <t xml:space="preserve"> ________________                                           _____________________                                              </t>
  </si>
  <si>
    <t xml:space="preserve">   __________________     </t>
  </si>
  <si>
    <t xml:space="preserve">О.  Маліцький                                                       В. Левіцька                                                                </t>
  </si>
  <si>
    <t xml:space="preserve">   О. Скарбовійчук</t>
  </si>
  <si>
    <r>
      <rPr>
        <rFont val="Times New Roman"/>
        <b/>
        <color rgb="FF000000"/>
        <sz val="12.0"/>
      </rPr>
      <t xml:space="preserve">    (введений з « 01 » липня  2022  року згідно наказу </t>
    </r>
    <r>
      <rPr>
        <rFont val="Times New Roman"/>
        <b/>
        <color rgb="FFFF0000"/>
        <sz val="12.0"/>
      </rPr>
      <t xml:space="preserve">№ 53-ОД  від </t>
    </r>
    <r>
      <rPr>
        <rFont val="Times New Roman"/>
        <b/>
        <color rgb="FFFF0000"/>
        <sz val="12.0"/>
        <u/>
      </rPr>
      <t>«20» червня 2022 року</t>
    </r>
    <r>
      <rPr>
        <rFont val="Times New Roman"/>
        <b/>
        <color rgb="FF000000"/>
        <sz val="12.0"/>
      </rPr>
      <t>)</t>
    </r>
  </si>
  <si>
    <t>АДМІНПЕРСОНАЛ</t>
  </si>
  <si>
    <t xml:space="preserve">Провідний бухгалтер </t>
  </si>
  <si>
    <t>Юристконсульт</t>
  </si>
  <si>
    <t>Разом</t>
  </si>
  <si>
    <t>САНІТАРНА ОЧИСТКА</t>
  </si>
  <si>
    <t xml:space="preserve">Разом </t>
  </si>
  <si>
    <t>Всього по підприємству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</si>
</sst>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8">
    <font>
      <sz val="11.0"/>
      <color theme="1"/>
      <name val="Calibri"/>
      <scheme val="minor"/>
    </font>
    <font>
      <b/>
      <sz val="16.0"/>
      <color rgb="FF000000"/>
      <name val="Calibri"/>
    </font>
    <font>
      <b/>
      <sz val="16.0"/>
      <color rgb="FFFF0000"/>
      <name val="Calibri"/>
    </font>
    <font>
      <sz val="11.0"/>
      <color theme="1"/>
      <name val="Calibri"/>
    </font>
    <font>
      <sz val="12.0"/>
      <color rgb="FF000000"/>
      <name val="Calibri"/>
    </font>
    <font/>
    <font>
      <b/>
      <sz val="14.0"/>
      <color rgb="FF000000"/>
      <name val="Calibri"/>
    </font>
    <font>
      <color theme="1"/>
      <name val="Calibri"/>
    </font>
    <font>
      <b/>
      <sz val="12.0"/>
      <color rgb="FF000000"/>
      <name val="Calibri"/>
    </font>
    <font>
      <b/>
      <sz val="11.0"/>
      <color rgb="FF000000"/>
      <name val="Calibri"/>
    </font>
    <font>
      <b/>
      <sz val="12.0"/>
      <color theme="1"/>
      <name val="Calibri"/>
    </font>
    <font>
      <b/>
      <sz val="12.0"/>
      <color rgb="FFFF0000"/>
      <name val="Calibri"/>
    </font>
    <font>
      <b/>
      <sz val="12.0"/>
      <color rgb="FF000000"/>
      <name val="Times New Roman"/>
    </font>
    <font>
      <b/>
      <sz val="12.0"/>
      <color theme="1"/>
      <name val="Times New Roman"/>
    </font>
    <font>
      <b/>
      <sz val="11.0"/>
      <color rgb="FF000000"/>
      <name val="Times New Roman"/>
    </font>
    <font>
      <sz val="11.0"/>
      <color rgb="FF000000"/>
      <name val="Times New Roman"/>
    </font>
    <font>
      <sz val="11.0"/>
      <color rgb="FFFF0000"/>
      <name val="Calibri"/>
    </font>
    <font>
      <b/>
      <sz val="14.0"/>
      <color rgb="FF000000"/>
      <name val="Times New Roman"/>
    </font>
    <font>
      <b/>
      <sz val="14.0"/>
      <color rgb="FFFF0000"/>
      <name val="Times New Roman"/>
    </font>
    <font>
      <sz val="14.0"/>
      <color rgb="FFFF0000"/>
      <name val="Times New Roman"/>
    </font>
    <font>
      <sz val="14.0"/>
      <color rgb="FF000000"/>
      <name val="Calibri"/>
    </font>
    <font>
      <sz val="26.0"/>
      <color rgb="FF000000"/>
      <name val="Calibri"/>
    </font>
    <font>
      <sz val="12.0"/>
      <color rgb="FF000000"/>
      <name val="Times New Roman"/>
    </font>
    <font>
      <b/>
      <sz val="24.0"/>
      <color rgb="FF000000"/>
      <name val="Calibri"/>
    </font>
    <font>
      <sz val="11.0"/>
      <color theme="1"/>
      <name val="Times New Roman"/>
    </font>
    <font>
      <b/>
      <sz val="11.0"/>
      <color theme="1"/>
      <name val="Times New Roman"/>
    </font>
    <font>
      <b/>
      <sz val="11.0"/>
      <color theme="1"/>
      <name val="Calibri"/>
    </font>
    <font>
      <b/>
      <sz val="11.0"/>
      <color rgb="FFFF0000"/>
      <name val="Times New Roman"/>
    </font>
  </fonts>
  <fills count="6">
    <fill>
      <patternFill patternType="none"/>
    </fill>
    <fill>
      <patternFill patternType="lightGray"/>
    </fill>
    <fill>
      <patternFill patternType="solid">
        <fgColor rgb="FF99CCFF"/>
        <bgColor rgb="FF99CCFF"/>
      </patternFill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8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/>
    </xf>
    <xf borderId="0" fillId="0" fontId="1" numFmtId="0" xfId="0" applyAlignment="1" applyFont="1">
      <alignment horizontal="center"/>
    </xf>
    <xf borderId="0" fillId="0" fontId="3" numFmtId="0" xfId="0" applyAlignment="1" applyFont="1">
      <alignment horizontal="center"/>
    </xf>
    <xf borderId="1" fillId="0" fontId="4" numFmtId="0" xfId="0" applyAlignment="1" applyBorder="1" applyFont="1">
      <alignment shrinkToFit="0" wrapText="1"/>
    </xf>
    <xf borderId="2" fillId="0" fontId="5" numFmtId="0" xfId="0" applyBorder="1" applyFont="1"/>
    <xf borderId="3" fillId="0" fontId="5" numFmtId="0" xfId="0" applyBorder="1" applyFont="1"/>
    <xf borderId="4" fillId="0" fontId="4" numFmtId="0" xfId="0" applyAlignment="1" applyBorder="1" applyFont="1">
      <alignment horizontal="right" shrinkToFit="0" textRotation="90" wrapText="1"/>
    </xf>
    <xf borderId="4" fillId="2" fontId="6" numFmtId="0" xfId="0" applyAlignment="1" applyBorder="1" applyFill="1" applyFont="1">
      <alignment horizontal="center"/>
    </xf>
    <xf borderId="5" fillId="0" fontId="6" numFmtId="0" xfId="0" applyBorder="1" applyFont="1"/>
    <xf borderId="4" fillId="0" fontId="6" numFmtId="0" xfId="0" applyBorder="1" applyFont="1"/>
    <xf borderId="4" fillId="0" fontId="6" numFmtId="2" xfId="0" applyBorder="1" applyFont="1" applyNumberFormat="1"/>
    <xf borderId="0" fillId="0" fontId="7" numFmtId="0" xfId="0" applyFont="1"/>
    <xf borderId="4" fillId="2" fontId="8" numFmtId="2" xfId="0" applyBorder="1" applyFont="1" applyNumberFormat="1"/>
    <xf borderId="4" fillId="0" fontId="9" numFmtId="0" xfId="0" applyAlignment="1" applyBorder="1" applyFont="1">
      <alignment shrinkToFit="0" wrapText="1"/>
    </xf>
    <xf borderId="4" fillId="3" fontId="10" numFmtId="2" xfId="0" applyBorder="1" applyFill="1" applyFont="1" applyNumberFormat="1"/>
    <xf borderId="0" fillId="0" fontId="4" numFmtId="0" xfId="0" applyFont="1"/>
    <xf borderId="0" fillId="0" fontId="8" numFmtId="0" xfId="0" applyFont="1"/>
    <xf borderId="0" fillId="0" fontId="11" numFmtId="0" xfId="0" applyAlignment="1" applyFont="1">
      <alignment horizontal="center"/>
    </xf>
    <xf borderId="0" fillId="0" fontId="12" numFmtId="0" xfId="0" applyAlignment="1" applyFont="1">
      <alignment horizontal="center" vertical="center"/>
    </xf>
    <xf borderId="0" fillId="0" fontId="12" numFmtId="0" xfId="0" applyAlignment="1" applyFont="1">
      <alignment vertical="center"/>
    </xf>
    <xf borderId="0" fillId="0" fontId="3" numFmtId="1" xfId="0" applyFont="1" applyNumberFormat="1"/>
    <xf borderId="0" fillId="0" fontId="13" numFmtId="0" xfId="0" applyAlignment="1" applyFont="1">
      <alignment readingOrder="0"/>
    </xf>
    <xf borderId="0" fillId="0" fontId="12" numFmtId="0" xfId="0" applyAlignment="1" applyFont="1">
      <alignment horizontal="center" shrinkToFit="0" vertical="center" wrapText="1"/>
    </xf>
    <xf borderId="0" fillId="0" fontId="12" numFmtId="0" xfId="0" applyAlignment="1" applyFont="1">
      <alignment shrinkToFit="0" vertical="center" wrapText="1"/>
    </xf>
    <xf borderId="0" fillId="0" fontId="14" numFmtId="0" xfId="0" applyAlignment="1" applyFont="1">
      <alignment horizontal="center" vertical="center"/>
    </xf>
    <xf borderId="4" fillId="4" fontId="14" numFmtId="0" xfId="0" applyAlignment="1" applyBorder="1" applyFill="1" applyFont="1">
      <alignment shrinkToFit="0" vertical="center" wrapText="1"/>
    </xf>
    <xf borderId="4" fillId="4" fontId="14" numFmtId="0" xfId="0" applyAlignment="1" applyBorder="1" applyFont="1">
      <alignment horizontal="left" shrinkToFit="0" vertical="center" wrapText="1"/>
    </xf>
    <xf borderId="4" fillId="4" fontId="14" numFmtId="0" xfId="0" applyAlignment="1" applyBorder="1" applyFont="1">
      <alignment horizontal="center" shrinkToFit="0" textRotation="90" vertical="center" wrapText="1"/>
    </xf>
    <xf borderId="4" fillId="4" fontId="14" numFmtId="1" xfId="0" applyAlignment="1" applyBorder="1" applyFont="1" applyNumberFormat="1">
      <alignment horizontal="center" shrinkToFit="0" textRotation="90" vertical="center" wrapText="1"/>
    </xf>
    <xf borderId="4" fillId="4" fontId="14" numFmtId="1" xfId="0" applyAlignment="1" applyBorder="1" applyFont="1" applyNumberFormat="1">
      <alignment shrinkToFit="0" textRotation="90" vertical="center" wrapText="1"/>
    </xf>
    <xf borderId="0" fillId="0" fontId="3" numFmtId="0" xfId="0" applyFont="1"/>
    <xf borderId="4" fillId="4" fontId="14" numFmtId="0" xfId="0" applyAlignment="1" applyBorder="1" applyFont="1">
      <alignment horizontal="center" shrinkToFit="0" vertical="center" wrapText="1"/>
    </xf>
    <xf borderId="4" fillId="4" fontId="14" numFmtId="1" xfId="0" applyAlignment="1" applyBorder="1" applyFont="1" applyNumberFormat="1">
      <alignment horizontal="center" shrinkToFit="0" vertical="center" wrapText="1"/>
    </xf>
    <xf borderId="4" fillId="4" fontId="15" numFmtId="0" xfId="0" applyAlignment="1" applyBorder="1" applyFont="1">
      <alignment horizontal="center" shrinkToFit="0" vertical="center" wrapText="1"/>
    </xf>
    <xf borderId="4" fillId="4" fontId="15" numFmtId="1" xfId="0" applyAlignment="1" applyBorder="1" applyFont="1" applyNumberFormat="1">
      <alignment horizontal="center" shrinkToFit="0" vertical="center" wrapText="1"/>
    </xf>
    <xf borderId="0" fillId="0" fontId="16" numFmtId="2" xfId="0" applyFont="1" applyNumberFormat="1"/>
    <xf borderId="6" fillId="4" fontId="14" numFmtId="0" xfId="0" applyAlignment="1" applyBorder="1" applyFont="1">
      <alignment horizontal="center" shrinkToFit="0" vertical="center" wrapText="1"/>
    </xf>
    <xf borderId="4" fillId="0" fontId="14" numFmtId="0" xfId="0" applyAlignment="1" applyBorder="1" applyFont="1">
      <alignment shrinkToFit="0" vertical="center" wrapText="1"/>
    </xf>
    <xf borderId="4" fillId="0" fontId="14" numFmtId="0" xfId="0" applyAlignment="1" applyBorder="1" applyFont="1">
      <alignment horizontal="center" shrinkToFit="0" vertical="center" wrapText="1"/>
    </xf>
    <xf borderId="4" fillId="0" fontId="15" numFmtId="0" xfId="0" applyAlignment="1" applyBorder="1" applyFont="1">
      <alignment horizontal="center" shrinkToFit="0" vertical="center" wrapText="1"/>
    </xf>
    <xf borderId="4" fillId="0" fontId="14" numFmtId="0" xfId="0" applyBorder="1" applyFont="1"/>
    <xf borderId="0" fillId="0" fontId="17" numFmtId="0" xfId="0" applyAlignment="1" applyFont="1">
      <alignment horizontal="center" vertical="center"/>
    </xf>
    <xf borderId="4" fillId="4" fontId="17" numFmtId="0" xfId="0" applyAlignment="1" applyBorder="1" applyFont="1">
      <alignment horizontal="center" shrinkToFit="0" vertical="center" wrapText="1"/>
    </xf>
    <xf borderId="4" fillId="4" fontId="18" numFmtId="0" xfId="0" applyAlignment="1" applyBorder="1" applyFont="1">
      <alignment shrinkToFit="0" vertical="center" wrapText="1"/>
    </xf>
    <xf borderId="4" fillId="4" fontId="19" numFmtId="0" xfId="0" applyAlignment="1" applyBorder="1" applyFont="1">
      <alignment horizontal="center" shrinkToFit="0" vertical="center" wrapText="1"/>
    </xf>
    <xf borderId="4" fillId="4" fontId="18" numFmtId="0" xfId="0" applyAlignment="1" applyBorder="1" applyFont="1">
      <alignment horizontal="center" shrinkToFit="0" vertical="center" wrapText="1"/>
    </xf>
    <xf borderId="4" fillId="4" fontId="18" numFmtId="1" xfId="0" applyAlignment="1" applyBorder="1" applyFont="1" applyNumberFormat="1">
      <alignment horizontal="center" shrinkToFit="0" vertical="center" wrapText="1"/>
    </xf>
    <xf borderId="0" fillId="0" fontId="20" numFmtId="0" xfId="0" applyFont="1"/>
    <xf borderId="0" fillId="0" fontId="21" numFmtId="0" xfId="0" applyAlignment="1" applyFont="1">
      <alignment horizontal="center"/>
    </xf>
    <xf borderId="4" fillId="4" fontId="14" numFmtId="0" xfId="0" applyAlignment="1" applyBorder="1" applyFont="1">
      <alignment shrinkToFit="0" textRotation="90" vertical="center" wrapText="1"/>
    </xf>
    <xf borderId="4" fillId="0" fontId="14" numFmtId="0" xfId="0" applyAlignment="1" applyBorder="1" applyFont="1">
      <alignment shrinkToFit="0" wrapText="1"/>
    </xf>
    <xf borderId="4" fillId="4" fontId="15" numFmtId="2" xfId="0" applyAlignment="1" applyBorder="1" applyFont="1" applyNumberFormat="1">
      <alignment horizontal="center" shrinkToFit="0" vertical="center" wrapText="1"/>
    </xf>
    <xf borderId="4" fillId="0" fontId="15" numFmtId="1" xfId="0" applyAlignment="1" applyBorder="1" applyFont="1" applyNumberFormat="1">
      <alignment horizontal="center" shrinkToFit="0" vertical="center" wrapText="1"/>
    </xf>
    <xf borderId="0" fillId="0" fontId="3" numFmtId="2" xfId="0" applyFont="1" applyNumberFormat="1"/>
    <xf borderId="4" fillId="4" fontId="22" numFmtId="0" xfId="0" applyAlignment="1" applyBorder="1" applyFont="1">
      <alignment horizontal="center" shrinkToFit="0" vertical="center" wrapText="1"/>
    </xf>
    <xf borderId="4" fillId="4" fontId="14" numFmtId="0" xfId="0" applyAlignment="1" applyBorder="1" applyFont="1">
      <alignment shrinkToFit="0" wrapText="1"/>
    </xf>
    <xf borderId="0" fillId="0" fontId="6" numFmtId="0" xfId="0" applyFont="1"/>
    <xf borderId="0" fillId="0" fontId="23" numFmtId="0" xfId="0" applyAlignment="1" applyFont="1">
      <alignment horizontal="center"/>
    </xf>
    <xf borderId="7" fillId="0" fontId="23" numFmtId="0" xfId="0" applyAlignment="1" applyBorder="1" applyFont="1">
      <alignment horizontal="center"/>
    </xf>
    <xf borderId="7" fillId="0" fontId="5" numFmtId="0" xfId="0" applyBorder="1" applyFont="1"/>
    <xf borderId="0" fillId="0" fontId="24" numFmtId="0" xfId="0" applyFont="1"/>
    <xf borderId="0" fillId="0" fontId="25" numFmtId="0" xfId="0" applyFont="1"/>
    <xf borderId="0" fillId="0" fontId="10" numFmtId="0" xfId="0" applyFont="1"/>
    <xf borderId="0" fillId="0" fontId="26" numFmtId="0" xfId="0" applyFont="1"/>
    <xf borderId="0" fillId="0" fontId="26" numFmtId="1" xfId="0" applyFont="1" applyNumberFormat="1"/>
    <xf borderId="0" fillId="0" fontId="12" numFmtId="0" xfId="0" applyAlignment="1" applyFont="1">
      <alignment readingOrder="0" vertical="center"/>
    </xf>
    <xf borderId="0" fillId="0" fontId="13" numFmtId="0" xfId="0" applyFont="1"/>
    <xf borderId="4" fillId="4" fontId="14" numFmtId="0" xfId="0" applyBorder="1" applyFont="1"/>
    <xf borderId="4" fillId="4" fontId="14" numFmtId="0" xfId="0" applyAlignment="1" applyBorder="1" applyFont="1">
      <alignment horizontal="center" shrinkToFit="0" wrapText="1"/>
    </xf>
    <xf borderId="6" fillId="4" fontId="14" numFmtId="0" xfId="0" applyAlignment="1" applyBorder="1" applyFont="1">
      <alignment horizontal="center" shrinkToFit="0" wrapText="1"/>
    </xf>
    <xf borderId="4" fillId="4" fontId="27" numFmtId="0" xfId="0" applyAlignment="1" applyBorder="1" applyFont="1">
      <alignment horizontal="center" shrinkToFit="0" vertical="center" wrapText="1"/>
    </xf>
    <xf borderId="4" fillId="4" fontId="27" numFmtId="0" xfId="0" applyAlignment="1" applyBorder="1" applyFont="1">
      <alignment shrinkToFit="0" vertical="center" wrapText="1"/>
    </xf>
    <xf borderId="4" fillId="4" fontId="27" numFmtId="1" xfId="0" applyAlignment="1" applyBorder="1" applyFont="1" applyNumberFormat="1">
      <alignment horizontal="center" shrinkToFit="0" vertical="center" wrapText="1"/>
    </xf>
    <xf borderId="4" fillId="4" fontId="27" numFmtId="2" xfId="0" applyAlignment="1" applyBorder="1" applyFont="1" applyNumberFormat="1">
      <alignment horizontal="center" shrinkToFit="0" vertical="center" wrapText="1"/>
    </xf>
    <xf borderId="4" fillId="4" fontId="12" numFmtId="0" xfId="0" applyAlignment="1" applyBorder="1" applyFont="1">
      <alignment horizontal="center" shrinkToFit="0" vertical="center" wrapText="1"/>
    </xf>
    <xf borderId="4" fillId="4" fontId="18" numFmtId="0" xfId="0" applyAlignment="1" applyBorder="1" applyFont="1">
      <alignment horizontal="center" shrinkToFit="0" wrapText="1"/>
    </xf>
    <xf borderId="4" fillId="5" fontId="18" numFmtId="0" xfId="0" applyAlignment="1" applyBorder="1" applyFill="1" applyFont="1">
      <alignment horizontal="center" shrinkToFit="0" vertical="center" wrapText="1"/>
    </xf>
    <xf borderId="4" fillId="5" fontId="27" numFmtId="0" xfId="0" applyAlignment="1" applyBorder="1" applyFont="1">
      <alignment horizontal="center" shrinkToFit="0" vertical="center" wrapText="1"/>
    </xf>
    <xf borderId="4" fillId="5" fontId="27" numFmtId="1" xfId="0" applyAlignment="1" applyBorder="1" applyFont="1" applyNumberFormat="1">
      <alignment horizontal="center" shrinkToFit="0" vertical="center" wrapText="1"/>
    </xf>
    <xf borderId="4" fillId="5" fontId="27" numFmtId="2" xfId="0" applyAlignment="1" applyBorder="1" applyFont="1" applyNumberFormat="1">
      <alignment horizontal="center" shrinkToFit="0" vertical="center" wrapText="1"/>
    </xf>
    <xf borderId="4" fillId="0" fontId="6" numFmtId="0" xfId="0" applyAlignment="1" applyBorder="1" applyFont="1">
      <alignment horizontal="center"/>
    </xf>
    <xf borderId="4" fillId="0" fontId="6" numFmtId="1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86"/>
    <col customWidth="1" min="2" max="2" width="9.14"/>
    <col customWidth="1" min="3" max="3" width="14.29"/>
    <col customWidth="1" min="4" max="4" width="21.14"/>
    <col customWidth="1" min="5" max="5" width="9.0"/>
    <col customWidth="1" min="6" max="6" width="30.43"/>
    <col customWidth="1" min="7" max="26" width="8.71"/>
  </cols>
  <sheetData>
    <row r="1" ht="21.0" customHeight="1">
      <c r="B1" s="1"/>
      <c r="C1" s="1"/>
      <c r="D1" s="2"/>
    </row>
    <row r="2" ht="21.0" customHeight="1">
      <c r="B2" s="3" t="s">
        <v>0</v>
      </c>
    </row>
    <row r="3" ht="21.0" customHeight="1">
      <c r="B3" s="3" t="s">
        <v>1</v>
      </c>
    </row>
    <row r="4" ht="21.0" customHeight="1">
      <c r="B4" s="3"/>
      <c r="C4" s="4"/>
      <c r="D4" s="4"/>
      <c r="E4" s="4"/>
      <c r="F4" s="4"/>
    </row>
    <row r="5" ht="21.0" customHeight="1">
      <c r="B5" s="5" t="s">
        <v>2</v>
      </c>
      <c r="C5" s="6"/>
      <c r="D5" s="7"/>
      <c r="E5" s="8" t="s">
        <v>3</v>
      </c>
      <c r="F5" s="9">
        <v>1.32</v>
      </c>
    </row>
    <row r="6" ht="103.5" customHeight="1">
      <c r="B6" s="5" t="s">
        <v>4</v>
      </c>
      <c r="C6" s="6"/>
      <c r="D6" s="7"/>
      <c r="E6" s="10">
        <v>1.8</v>
      </c>
    </row>
    <row r="7" ht="34.5" customHeight="1">
      <c r="B7" s="5" t="s">
        <v>5</v>
      </c>
      <c r="C7" s="6"/>
      <c r="D7" s="7"/>
      <c r="E7" s="11">
        <v>2600.0</v>
      </c>
    </row>
    <row r="8" ht="30.0" customHeight="1">
      <c r="B8" s="5" t="s">
        <v>6</v>
      </c>
      <c r="C8" s="6"/>
      <c r="D8" s="7"/>
      <c r="E8" s="11">
        <v>6500.0</v>
      </c>
    </row>
    <row r="9" ht="31.5" customHeight="1">
      <c r="B9" s="5" t="s">
        <v>7</v>
      </c>
      <c r="C9" s="6"/>
      <c r="D9" s="7"/>
      <c r="E9" s="12">
        <v>165.58</v>
      </c>
      <c r="F9" s="13" t="s">
        <v>8</v>
      </c>
    </row>
    <row r="10" ht="69.0" customHeight="1">
      <c r="B10" s="5" t="s">
        <v>9</v>
      </c>
      <c r="C10" s="6"/>
      <c r="D10" s="7"/>
      <c r="E10" s="14">
        <f>E7*E6*F5</f>
        <v>6177.6</v>
      </c>
      <c r="F10" s="15" t="s">
        <v>10</v>
      </c>
    </row>
    <row r="11" ht="49.5" customHeight="1">
      <c r="B11" s="5" t="s">
        <v>11</v>
      </c>
      <c r="C11" s="6"/>
      <c r="D11" s="7"/>
      <c r="E11" s="16">
        <f>E7*E6</f>
        <v>4680</v>
      </c>
      <c r="F11" s="15" t="s">
        <v>12</v>
      </c>
    </row>
    <row r="12" ht="21.0" customHeight="1">
      <c r="B12" s="1"/>
      <c r="C12" s="1"/>
      <c r="D12" s="2"/>
    </row>
    <row r="13" ht="21.0" customHeight="1">
      <c r="B13" s="17"/>
      <c r="C13" s="18"/>
      <c r="D13" s="19"/>
      <c r="E13" s="17"/>
      <c r="F13" s="17"/>
    </row>
    <row r="14" ht="21.0" customHeight="1">
      <c r="B14" s="1"/>
      <c r="C14" s="1"/>
      <c r="D14" s="2"/>
    </row>
    <row r="15" ht="21.0" customHeight="1">
      <c r="B15" s="1"/>
      <c r="C15" s="1"/>
      <c r="D15" s="2"/>
    </row>
    <row r="16" ht="21.0" customHeight="1">
      <c r="B16" s="1"/>
      <c r="C16" s="1"/>
      <c r="D16" s="2"/>
    </row>
    <row r="17" ht="21.0" customHeight="1">
      <c r="B17" s="1"/>
      <c r="C17" s="1"/>
      <c r="D17" s="2"/>
    </row>
    <row r="18" ht="21.0" customHeight="1">
      <c r="B18" s="1"/>
      <c r="C18" s="1"/>
      <c r="D18" s="2"/>
    </row>
    <row r="19" ht="21.0" customHeight="1">
      <c r="B19" s="1"/>
      <c r="C19" s="1"/>
      <c r="D19" s="2"/>
    </row>
    <row r="20" ht="21.0" customHeight="1">
      <c r="B20" s="1"/>
      <c r="C20" s="1"/>
      <c r="D20" s="2"/>
    </row>
    <row r="21" ht="21.0" customHeight="1">
      <c r="B21" s="1"/>
      <c r="C21" s="1"/>
      <c r="D21" s="2"/>
    </row>
    <row r="22" ht="21.0" customHeight="1">
      <c r="B22" s="1"/>
      <c r="C22" s="1"/>
      <c r="D22" s="2"/>
    </row>
    <row r="23" ht="21.0" customHeight="1">
      <c r="B23" s="1"/>
      <c r="C23" s="1"/>
      <c r="D23" s="2"/>
    </row>
    <row r="24" ht="21.0" customHeight="1">
      <c r="B24" s="1"/>
      <c r="C24" s="1"/>
      <c r="D24" s="2"/>
    </row>
    <row r="25" ht="21.0" customHeight="1">
      <c r="B25" s="1"/>
      <c r="C25" s="1"/>
      <c r="D25" s="2"/>
    </row>
    <row r="26" ht="21.0" customHeight="1">
      <c r="B26" s="1"/>
      <c r="C26" s="1"/>
      <c r="D26" s="2"/>
    </row>
    <row r="27" ht="21.0" customHeight="1">
      <c r="B27" s="1"/>
      <c r="C27" s="1"/>
      <c r="D27" s="2"/>
    </row>
    <row r="28" ht="21.0" customHeight="1">
      <c r="B28" s="1"/>
      <c r="C28" s="1"/>
      <c r="D28" s="2"/>
    </row>
    <row r="29" ht="21.0" customHeight="1">
      <c r="B29" s="1"/>
      <c r="C29" s="1"/>
      <c r="D29" s="2"/>
    </row>
    <row r="30" ht="21.0" customHeight="1">
      <c r="B30" s="1"/>
      <c r="C30" s="1"/>
      <c r="D30" s="2"/>
    </row>
    <row r="31" ht="21.0" customHeight="1">
      <c r="B31" s="1"/>
      <c r="C31" s="1"/>
      <c r="D31" s="2"/>
    </row>
    <row r="32" ht="21.0" customHeight="1">
      <c r="B32" s="1"/>
      <c r="C32" s="1"/>
      <c r="D32" s="2"/>
    </row>
    <row r="33" ht="21.0" customHeight="1">
      <c r="B33" s="1"/>
      <c r="C33" s="1"/>
      <c r="D33" s="2"/>
    </row>
    <row r="34" ht="21.0" customHeight="1">
      <c r="B34" s="1"/>
      <c r="C34" s="1"/>
      <c r="D34" s="2"/>
    </row>
    <row r="35" ht="21.0" customHeight="1">
      <c r="B35" s="1"/>
      <c r="C35" s="1"/>
      <c r="D35" s="2"/>
    </row>
    <row r="36" ht="21.0" customHeight="1">
      <c r="B36" s="1"/>
      <c r="C36" s="1"/>
      <c r="D36" s="2"/>
    </row>
    <row r="37" ht="21.0" customHeight="1">
      <c r="B37" s="1"/>
      <c r="C37" s="1"/>
      <c r="D37" s="2"/>
    </row>
    <row r="38" ht="21.0" customHeight="1">
      <c r="B38" s="1"/>
      <c r="C38" s="1"/>
      <c r="D38" s="2"/>
    </row>
    <row r="39" ht="21.0" customHeight="1">
      <c r="B39" s="1"/>
      <c r="C39" s="1"/>
      <c r="D39" s="2"/>
    </row>
    <row r="40" ht="21.0" customHeight="1">
      <c r="B40" s="1"/>
      <c r="C40" s="1"/>
      <c r="D40" s="2"/>
    </row>
    <row r="41" ht="21.0" customHeight="1">
      <c r="B41" s="1"/>
      <c r="C41" s="1"/>
      <c r="D41" s="2"/>
    </row>
    <row r="42" ht="21.0" customHeight="1">
      <c r="B42" s="1"/>
      <c r="C42" s="1"/>
      <c r="D42" s="2"/>
    </row>
    <row r="43" ht="21.0" customHeight="1">
      <c r="B43" s="1"/>
      <c r="C43" s="1"/>
      <c r="D43" s="2"/>
    </row>
    <row r="44" ht="21.0" customHeight="1">
      <c r="B44" s="1"/>
      <c r="C44" s="1"/>
      <c r="D44" s="2"/>
    </row>
    <row r="45" ht="21.0" customHeight="1">
      <c r="B45" s="1"/>
      <c r="C45" s="1"/>
      <c r="D45" s="2"/>
    </row>
    <row r="46" ht="21.0" customHeight="1">
      <c r="B46" s="1"/>
      <c r="C46" s="1"/>
      <c r="D46" s="2"/>
    </row>
    <row r="47" ht="21.0" customHeight="1">
      <c r="B47" s="1"/>
      <c r="C47" s="1"/>
      <c r="D47" s="2"/>
    </row>
    <row r="48" ht="21.0" customHeight="1">
      <c r="B48" s="1"/>
      <c r="C48" s="1"/>
      <c r="D48" s="2"/>
    </row>
    <row r="49" ht="21.0" customHeight="1">
      <c r="B49" s="1"/>
      <c r="C49" s="1"/>
      <c r="D49" s="2"/>
    </row>
    <row r="50" ht="21.0" customHeight="1">
      <c r="B50" s="1"/>
      <c r="C50" s="1"/>
      <c r="D50" s="2"/>
    </row>
    <row r="51" ht="21.0" customHeight="1">
      <c r="B51" s="1"/>
      <c r="C51" s="1"/>
      <c r="D51" s="2"/>
    </row>
    <row r="52" ht="21.0" customHeight="1">
      <c r="B52" s="1"/>
      <c r="C52" s="1"/>
      <c r="D52" s="2"/>
    </row>
    <row r="53" ht="21.0" customHeight="1">
      <c r="B53" s="1"/>
      <c r="C53" s="1"/>
      <c r="D53" s="2"/>
    </row>
    <row r="54" ht="21.0" customHeight="1">
      <c r="B54" s="1"/>
      <c r="C54" s="1"/>
      <c r="D54" s="2"/>
    </row>
    <row r="55" ht="21.0" customHeight="1">
      <c r="B55" s="1"/>
      <c r="C55" s="1"/>
      <c r="D55" s="2"/>
    </row>
    <row r="56" ht="21.0" customHeight="1">
      <c r="B56" s="1"/>
      <c r="C56" s="1"/>
      <c r="D56" s="2"/>
    </row>
    <row r="57" ht="21.0" customHeight="1">
      <c r="B57" s="1"/>
      <c r="C57" s="1"/>
      <c r="D57" s="2"/>
    </row>
    <row r="58" ht="21.0" customHeight="1">
      <c r="B58" s="1"/>
      <c r="C58" s="1"/>
      <c r="D58" s="2"/>
    </row>
    <row r="59" ht="21.0" customHeight="1">
      <c r="B59" s="1"/>
      <c r="C59" s="1"/>
      <c r="D59" s="2"/>
    </row>
    <row r="60" ht="21.0" customHeight="1">
      <c r="B60" s="1"/>
      <c r="C60" s="1"/>
      <c r="D60" s="2"/>
    </row>
    <row r="61" ht="21.0" customHeight="1">
      <c r="B61" s="1"/>
      <c r="C61" s="1"/>
      <c r="D61" s="2"/>
    </row>
    <row r="62" ht="21.0" customHeight="1">
      <c r="B62" s="1"/>
      <c r="C62" s="1"/>
      <c r="D62" s="2"/>
    </row>
    <row r="63" ht="21.0" customHeight="1">
      <c r="B63" s="1"/>
      <c r="C63" s="1"/>
      <c r="D63" s="2"/>
    </row>
    <row r="64" ht="21.0" customHeight="1">
      <c r="B64" s="1"/>
      <c r="C64" s="1"/>
      <c r="D64" s="2"/>
    </row>
    <row r="65" ht="21.0" customHeight="1">
      <c r="B65" s="1"/>
      <c r="C65" s="1"/>
      <c r="D65" s="2"/>
    </row>
    <row r="66" ht="21.0" customHeight="1">
      <c r="B66" s="1"/>
      <c r="C66" s="1"/>
      <c r="D66" s="2"/>
    </row>
    <row r="67" ht="21.0" customHeight="1">
      <c r="B67" s="1"/>
      <c r="C67" s="1"/>
      <c r="D67" s="2"/>
    </row>
    <row r="68" ht="21.0" customHeight="1">
      <c r="B68" s="1"/>
      <c r="C68" s="1"/>
      <c r="D68" s="2"/>
    </row>
    <row r="69" ht="21.0" customHeight="1">
      <c r="B69" s="1"/>
      <c r="C69" s="1"/>
      <c r="D69" s="2"/>
    </row>
    <row r="70" ht="21.0" customHeight="1">
      <c r="B70" s="1"/>
      <c r="C70" s="1"/>
      <c r="D70" s="2"/>
    </row>
    <row r="71" ht="21.0" customHeight="1">
      <c r="B71" s="1"/>
      <c r="C71" s="1"/>
      <c r="D71" s="2"/>
    </row>
    <row r="72" ht="21.0" customHeight="1">
      <c r="B72" s="1"/>
      <c r="C72" s="1"/>
      <c r="D72" s="2"/>
    </row>
    <row r="73" ht="21.0" customHeight="1">
      <c r="B73" s="1"/>
      <c r="C73" s="1"/>
      <c r="D73" s="2"/>
    </row>
    <row r="74" ht="21.0" customHeight="1">
      <c r="B74" s="1"/>
      <c r="C74" s="1"/>
      <c r="D74" s="2"/>
    </row>
    <row r="75" ht="21.0" customHeight="1">
      <c r="B75" s="1"/>
      <c r="C75" s="1"/>
      <c r="D75" s="2"/>
    </row>
    <row r="76" ht="21.0" customHeight="1">
      <c r="B76" s="1"/>
      <c r="C76" s="1"/>
      <c r="D76" s="2"/>
    </row>
    <row r="77" ht="21.0" customHeight="1">
      <c r="B77" s="1"/>
      <c r="C77" s="1"/>
      <c r="D77" s="2"/>
    </row>
    <row r="78" ht="21.0" customHeight="1">
      <c r="B78" s="1"/>
      <c r="C78" s="1"/>
      <c r="D78" s="2"/>
    </row>
    <row r="79" ht="21.0" customHeight="1">
      <c r="B79" s="1"/>
      <c r="C79" s="1"/>
      <c r="D79" s="2"/>
    </row>
    <row r="80" ht="21.0" customHeight="1">
      <c r="B80" s="1"/>
      <c r="C80" s="1"/>
      <c r="D80" s="2"/>
    </row>
    <row r="81" ht="21.0" customHeight="1">
      <c r="B81" s="1"/>
      <c r="C81" s="1"/>
      <c r="D81" s="2"/>
    </row>
    <row r="82" ht="21.0" customHeight="1">
      <c r="B82" s="1"/>
      <c r="C82" s="1"/>
      <c r="D82" s="2"/>
    </row>
    <row r="83" ht="21.0" customHeight="1">
      <c r="B83" s="1"/>
      <c r="C83" s="1"/>
      <c r="D83" s="2"/>
    </row>
    <row r="84" ht="21.0" customHeight="1">
      <c r="B84" s="1"/>
      <c r="C84" s="1"/>
      <c r="D84" s="2"/>
    </row>
    <row r="85" ht="21.0" customHeight="1">
      <c r="B85" s="1"/>
      <c r="C85" s="1"/>
      <c r="D85" s="2"/>
    </row>
    <row r="86" ht="21.0" customHeight="1">
      <c r="B86" s="1"/>
      <c r="C86" s="1"/>
      <c r="D86" s="2"/>
    </row>
    <row r="87" ht="21.0" customHeight="1">
      <c r="B87" s="1"/>
      <c r="C87" s="1"/>
      <c r="D87" s="2"/>
    </row>
    <row r="88" ht="21.0" customHeight="1">
      <c r="B88" s="1"/>
      <c r="C88" s="1"/>
      <c r="D88" s="2"/>
    </row>
    <row r="89" ht="21.0" customHeight="1">
      <c r="B89" s="1"/>
      <c r="C89" s="1"/>
      <c r="D89" s="2"/>
    </row>
    <row r="90" ht="21.0" customHeight="1">
      <c r="B90" s="1"/>
      <c r="C90" s="1"/>
      <c r="D90" s="2"/>
    </row>
    <row r="91" ht="21.0" customHeight="1">
      <c r="B91" s="1"/>
      <c r="C91" s="1"/>
      <c r="D91" s="2"/>
    </row>
    <row r="92" ht="21.0" customHeight="1">
      <c r="B92" s="1"/>
      <c r="C92" s="1"/>
      <c r="D92" s="2"/>
    </row>
    <row r="93" ht="21.0" customHeight="1">
      <c r="B93" s="1"/>
      <c r="C93" s="1"/>
      <c r="D93" s="2"/>
    </row>
    <row r="94" ht="21.0" customHeight="1">
      <c r="B94" s="1"/>
      <c r="C94" s="1"/>
      <c r="D94" s="2"/>
    </row>
    <row r="95" ht="21.0" customHeight="1">
      <c r="B95" s="1"/>
      <c r="C95" s="1"/>
      <c r="D95" s="2"/>
    </row>
    <row r="96" ht="21.0" customHeight="1">
      <c r="B96" s="1"/>
      <c r="C96" s="1"/>
      <c r="D96" s="2"/>
    </row>
    <row r="97" ht="21.0" customHeight="1">
      <c r="B97" s="1"/>
      <c r="C97" s="1"/>
      <c r="D97" s="2"/>
    </row>
    <row r="98" ht="21.0" customHeight="1">
      <c r="B98" s="1"/>
      <c r="C98" s="1"/>
      <c r="D98" s="2"/>
    </row>
    <row r="99" ht="21.0" customHeight="1">
      <c r="B99" s="1"/>
      <c r="C99" s="1"/>
      <c r="D99" s="2"/>
    </row>
    <row r="100" ht="21.0" customHeight="1">
      <c r="B100" s="1"/>
      <c r="C100" s="1"/>
      <c r="D100" s="2"/>
    </row>
    <row r="101" ht="21.0" customHeight="1">
      <c r="B101" s="1"/>
      <c r="C101" s="1"/>
      <c r="D101" s="2"/>
    </row>
    <row r="102" ht="21.0" customHeight="1">
      <c r="B102" s="1"/>
      <c r="C102" s="1"/>
      <c r="D102" s="2"/>
    </row>
    <row r="103" ht="21.0" customHeight="1">
      <c r="B103" s="1"/>
      <c r="C103" s="1"/>
      <c r="D103" s="2"/>
    </row>
    <row r="104" ht="21.0" customHeight="1">
      <c r="B104" s="1"/>
      <c r="C104" s="1"/>
      <c r="D104" s="2"/>
    </row>
    <row r="105" ht="21.0" customHeight="1">
      <c r="B105" s="1"/>
      <c r="C105" s="1"/>
      <c r="D105" s="2"/>
    </row>
    <row r="106" ht="21.0" customHeight="1">
      <c r="B106" s="1"/>
      <c r="C106" s="1"/>
      <c r="D106" s="2"/>
    </row>
    <row r="107" ht="21.0" customHeight="1">
      <c r="B107" s="1"/>
      <c r="C107" s="1"/>
      <c r="D107" s="2"/>
    </row>
    <row r="108" ht="21.0" customHeight="1">
      <c r="B108" s="1"/>
      <c r="C108" s="1"/>
      <c r="D108" s="2"/>
    </row>
    <row r="109" ht="21.0" customHeight="1">
      <c r="B109" s="1"/>
      <c r="C109" s="1"/>
      <c r="D109" s="2"/>
    </row>
    <row r="110" ht="21.0" customHeight="1">
      <c r="B110" s="1"/>
      <c r="C110" s="1"/>
      <c r="D110" s="2"/>
    </row>
    <row r="111" ht="21.0" customHeight="1">
      <c r="B111" s="1"/>
      <c r="C111" s="1"/>
      <c r="D111" s="2"/>
    </row>
    <row r="112" ht="21.0" customHeight="1">
      <c r="B112" s="1"/>
      <c r="C112" s="1"/>
      <c r="D112" s="2"/>
    </row>
    <row r="113" ht="21.0" customHeight="1">
      <c r="B113" s="1"/>
      <c r="C113" s="1"/>
      <c r="D113" s="2"/>
    </row>
    <row r="114" ht="21.0" customHeight="1">
      <c r="B114" s="1"/>
      <c r="C114" s="1"/>
      <c r="D114" s="2"/>
    </row>
    <row r="115" ht="21.0" customHeight="1">
      <c r="B115" s="1"/>
      <c r="C115" s="1"/>
      <c r="D115" s="2"/>
    </row>
    <row r="116" ht="21.0" customHeight="1">
      <c r="B116" s="1"/>
      <c r="C116" s="1"/>
      <c r="D116" s="2"/>
    </row>
    <row r="117" ht="21.0" customHeight="1">
      <c r="B117" s="1"/>
      <c r="C117" s="1"/>
      <c r="D117" s="2"/>
    </row>
    <row r="118" ht="21.0" customHeight="1">
      <c r="B118" s="1"/>
      <c r="C118" s="1"/>
      <c r="D118" s="2"/>
    </row>
    <row r="119" ht="21.0" customHeight="1">
      <c r="B119" s="1"/>
      <c r="C119" s="1"/>
      <c r="D119" s="2"/>
    </row>
    <row r="120" ht="21.0" customHeight="1">
      <c r="B120" s="1"/>
      <c r="C120" s="1"/>
      <c r="D120" s="2"/>
    </row>
    <row r="121" ht="21.0" customHeight="1">
      <c r="B121" s="1"/>
      <c r="C121" s="1"/>
      <c r="D121" s="2"/>
    </row>
    <row r="122" ht="21.0" customHeight="1">
      <c r="B122" s="1"/>
      <c r="C122" s="1"/>
      <c r="D122" s="2"/>
    </row>
    <row r="123" ht="21.0" customHeight="1">
      <c r="B123" s="1"/>
      <c r="C123" s="1"/>
      <c r="D123" s="2"/>
    </row>
    <row r="124" ht="21.0" customHeight="1">
      <c r="B124" s="1"/>
      <c r="C124" s="1"/>
      <c r="D124" s="2"/>
    </row>
    <row r="125" ht="21.0" customHeight="1">
      <c r="B125" s="1"/>
      <c r="C125" s="1"/>
      <c r="D125" s="2"/>
    </row>
    <row r="126" ht="21.0" customHeight="1">
      <c r="B126" s="1"/>
      <c r="C126" s="1"/>
      <c r="D126" s="2"/>
    </row>
    <row r="127" ht="21.0" customHeight="1">
      <c r="B127" s="1"/>
      <c r="C127" s="1"/>
      <c r="D127" s="2"/>
    </row>
    <row r="128" ht="21.0" customHeight="1">
      <c r="B128" s="1"/>
      <c r="C128" s="1"/>
      <c r="D128" s="2"/>
    </row>
    <row r="129" ht="21.0" customHeight="1">
      <c r="B129" s="1"/>
      <c r="C129" s="1"/>
      <c r="D129" s="2"/>
    </row>
    <row r="130" ht="21.0" customHeight="1">
      <c r="B130" s="1"/>
      <c r="C130" s="1"/>
      <c r="D130" s="2"/>
    </row>
    <row r="131" ht="21.0" customHeight="1">
      <c r="B131" s="1"/>
      <c r="C131" s="1"/>
      <c r="D131" s="2"/>
    </row>
    <row r="132" ht="21.0" customHeight="1">
      <c r="B132" s="1"/>
      <c r="C132" s="1"/>
      <c r="D132" s="2"/>
    </row>
    <row r="133" ht="21.0" customHeight="1">
      <c r="B133" s="1"/>
      <c r="C133" s="1"/>
      <c r="D133" s="2"/>
    </row>
    <row r="134" ht="21.0" customHeight="1">
      <c r="B134" s="1"/>
      <c r="C134" s="1"/>
      <c r="D134" s="2"/>
    </row>
    <row r="135" ht="21.0" customHeight="1">
      <c r="B135" s="1"/>
      <c r="C135" s="1"/>
      <c r="D135" s="2"/>
    </row>
    <row r="136" ht="21.0" customHeight="1">
      <c r="B136" s="1"/>
      <c r="C136" s="1"/>
      <c r="D136" s="2"/>
    </row>
    <row r="137" ht="21.0" customHeight="1">
      <c r="B137" s="1"/>
      <c r="C137" s="1"/>
      <c r="D137" s="2"/>
    </row>
    <row r="138" ht="21.0" customHeight="1">
      <c r="B138" s="1"/>
      <c r="C138" s="1"/>
      <c r="D138" s="2"/>
    </row>
    <row r="139" ht="21.0" customHeight="1">
      <c r="B139" s="1"/>
      <c r="C139" s="1"/>
      <c r="D139" s="2"/>
    </row>
    <row r="140" ht="21.0" customHeight="1">
      <c r="B140" s="1"/>
      <c r="C140" s="1"/>
      <c r="D140" s="2"/>
    </row>
    <row r="141" ht="21.0" customHeight="1">
      <c r="B141" s="1"/>
      <c r="C141" s="1"/>
      <c r="D141" s="2"/>
    </row>
    <row r="142" ht="21.0" customHeight="1">
      <c r="B142" s="1"/>
      <c r="C142" s="1"/>
      <c r="D142" s="2"/>
    </row>
    <row r="143" ht="21.0" customHeight="1">
      <c r="B143" s="1"/>
      <c r="C143" s="1"/>
      <c r="D143" s="2"/>
    </row>
    <row r="144" ht="21.0" customHeight="1">
      <c r="B144" s="1"/>
      <c r="C144" s="1"/>
      <c r="D144" s="2"/>
    </row>
    <row r="145" ht="21.0" customHeight="1">
      <c r="B145" s="1"/>
      <c r="C145" s="1"/>
      <c r="D145" s="2"/>
    </row>
    <row r="146" ht="21.0" customHeight="1">
      <c r="B146" s="1"/>
      <c r="C146" s="1"/>
      <c r="D146" s="2"/>
    </row>
    <row r="147" ht="21.0" customHeight="1">
      <c r="B147" s="1"/>
      <c r="C147" s="1"/>
      <c r="D147" s="2"/>
    </row>
    <row r="148" ht="21.0" customHeight="1">
      <c r="B148" s="1"/>
      <c r="C148" s="1"/>
      <c r="D148" s="2"/>
    </row>
    <row r="149" ht="21.0" customHeight="1">
      <c r="B149" s="1"/>
      <c r="C149" s="1"/>
      <c r="D149" s="2"/>
    </row>
    <row r="150" ht="21.0" customHeight="1">
      <c r="B150" s="1"/>
      <c r="C150" s="1"/>
      <c r="D150" s="2"/>
    </row>
    <row r="151" ht="21.0" customHeight="1">
      <c r="B151" s="1"/>
      <c r="C151" s="1"/>
      <c r="D151" s="2"/>
    </row>
    <row r="152" ht="21.0" customHeight="1">
      <c r="B152" s="1"/>
      <c r="C152" s="1"/>
      <c r="D152" s="2"/>
    </row>
    <row r="153" ht="21.0" customHeight="1">
      <c r="B153" s="1"/>
      <c r="C153" s="1"/>
      <c r="D153" s="2"/>
    </row>
    <row r="154" ht="21.0" customHeight="1">
      <c r="B154" s="1"/>
      <c r="C154" s="1"/>
      <c r="D154" s="2"/>
    </row>
    <row r="155" ht="21.0" customHeight="1">
      <c r="B155" s="1"/>
      <c r="C155" s="1"/>
      <c r="D155" s="2"/>
    </row>
    <row r="156" ht="21.0" customHeight="1">
      <c r="B156" s="1"/>
      <c r="C156" s="1"/>
      <c r="D156" s="2"/>
    </row>
    <row r="157" ht="21.0" customHeight="1">
      <c r="B157" s="1"/>
      <c r="C157" s="1"/>
      <c r="D157" s="2"/>
    </row>
    <row r="158" ht="21.0" customHeight="1">
      <c r="B158" s="1"/>
      <c r="C158" s="1"/>
      <c r="D158" s="2"/>
    </row>
    <row r="159" ht="21.0" customHeight="1">
      <c r="B159" s="1"/>
      <c r="C159" s="1"/>
      <c r="D159" s="2"/>
    </row>
    <row r="160" ht="21.0" customHeight="1">
      <c r="B160" s="1"/>
      <c r="C160" s="1"/>
      <c r="D160" s="2"/>
    </row>
    <row r="161" ht="21.0" customHeight="1">
      <c r="B161" s="1"/>
      <c r="C161" s="1"/>
      <c r="D161" s="2"/>
    </row>
    <row r="162" ht="21.0" customHeight="1">
      <c r="B162" s="1"/>
      <c r="C162" s="1"/>
      <c r="D162" s="2"/>
    </row>
    <row r="163" ht="21.0" customHeight="1">
      <c r="B163" s="1"/>
      <c r="C163" s="1"/>
      <c r="D163" s="2"/>
    </row>
    <row r="164" ht="21.0" customHeight="1">
      <c r="B164" s="1"/>
      <c r="C164" s="1"/>
      <c r="D164" s="2"/>
    </row>
    <row r="165" ht="21.0" customHeight="1">
      <c r="B165" s="1"/>
      <c r="C165" s="1"/>
      <c r="D165" s="2"/>
    </row>
    <row r="166" ht="21.0" customHeight="1">
      <c r="B166" s="1"/>
      <c r="C166" s="1"/>
      <c r="D166" s="2"/>
    </row>
    <row r="167" ht="21.0" customHeight="1">
      <c r="B167" s="1"/>
      <c r="C167" s="1"/>
      <c r="D167" s="2"/>
    </row>
    <row r="168" ht="21.0" customHeight="1">
      <c r="B168" s="1"/>
      <c r="C168" s="1"/>
      <c r="D168" s="2"/>
    </row>
    <row r="169" ht="21.0" customHeight="1">
      <c r="B169" s="1"/>
      <c r="C169" s="1"/>
      <c r="D169" s="2"/>
    </row>
    <row r="170" ht="21.0" customHeight="1">
      <c r="B170" s="1"/>
      <c r="C170" s="1"/>
      <c r="D170" s="2"/>
    </row>
    <row r="171" ht="21.0" customHeight="1">
      <c r="B171" s="1"/>
      <c r="C171" s="1"/>
      <c r="D171" s="2"/>
    </row>
    <row r="172" ht="21.0" customHeight="1">
      <c r="B172" s="1"/>
      <c r="C172" s="1"/>
      <c r="D172" s="2"/>
    </row>
    <row r="173" ht="21.0" customHeight="1">
      <c r="B173" s="1"/>
      <c r="C173" s="1"/>
      <c r="D173" s="2"/>
    </row>
    <row r="174" ht="21.0" customHeight="1">
      <c r="B174" s="1"/>
      <c r="C174" s="1"/>
      <c r="D174" s="2"/>
    </row>
    <row r="175" ht="21.0" customHeight="1">
      <c r="B175" s="1"/>
      <c r="C175" s="1"/>
      <c r="D175" s="2"/>
    </row>
    <row r="176" ht="21.0" customHeight="1">
      <c r="B176" s="1"/>
      <c r="C176" s="1"/>
      <c r="D176" s="2"/>
    </row>
    <row r="177" ht="21.0" customHeight="1">
      <c r="B177" s="1"/>
      <c r="C177" s="1"/>
      <c r="D177" s="2"/>
    </row>
    <row r="178" ht="21.0" customHeight="1">
      <c r="B178" s="1"/>
      <c r="C178" s="1"/>
      <c r="D178" s="2"/>
    </row>
    <row r="179" ht="21.0" customHeight="1">
      <c r="B179" s="1"/>
      <c r="C179" s="1"/>
      <c r="D179" s="2"/>
    </row>
    <row r="180" ht="21.0" customHeight="1">
      <c r="B180" s="1"/>
      <c r="C180" s="1"/>
      <c r="D180" s="2"/>
    </row>
    <row r="181" ht="21.0" customHeight="1">
      <c r="B181" s="1"/>
      <c r="C181" s="1"/>
      <c r="D181" s="2"/>
    </row>
    <row r="182" ht="21.0" customHeight="1">
      <c r="B182" s="1"/>
      <c r="C182" s="1"/>
      <c r="D182" s="2"/>
    </row>
    <row r="183" ht="21.0" customHeight="1">
      <c r="B183" s="1"/>
      <c r="C183" s="1"/>
      <c r="D183" s="2"/>
    </row>
    <row r="184" ht="21.0" customHeight="1">
      <c r="B184" s="1"/>
      <c r="C184" s="1"/>
      <c r="D184" s="2"/>
    </row>
    <row r="185" ht="21.0" customHeight="1">
      <c r="B185" s="1"/>
      <c r="C185" s="1"/>
      <c r="D185" s="2"/>
    </row>
    <row r="186" ht="21.0" customHeight="1">
      <c r="B186" s="1"/>
      <c r="C186" s="1"/>
      <c r="D186" s="2"/>
    </row>
    <row r="187" ht="21.0" customHeight="1">
      <c r="B187" s="1"/>
      <c r="C187" s="1"/>
      <c r="D187" s="2"/>
    </row>
    <row r="188" ht="21.0" customHeight="1">
      <c r="B188" s="1"/>
      <c r="C188" s="1"/>
      <c r="D188" s="2"/>
    </row>
    <row r="189" ht="21.0" customHeight="1">
      <c r="B189" s="1"/>
      <c r="C189" s="1"/>
      <c r="D189" s="2"/>
    </row>
    <row r="190" ht="21.0" customHeight="1">
      <c r="B190" s="1"/>
      <c r="C190" s="1"/>
      <c r="D190" s="2"/>
    </row>
    <row r="191" ht="21.0" customHeight="1">
      <c r="B191" s="1"/>
      <c r="C191" s="1"/>
      <c r="D191" s="2"/>
    </row>
    <row r="192" ht="21.0" customHeight="1">
      <c r="B192" s="1"/>
      <c r="C192" s="1"/>
      <c r="D192" s="2"/>
    </row>
    <row r="193" ht="21.0" customHeight="1">
      <c r="B193" s="1"/>
      <c r="C193" s="1"/>
      <c r="D193" s="2"/>
    </row>
    <row r="194" ht="21.0" customHeight="1">
      <c r="B194" s="1"/>
      <c r="C194" s="1"/>
      <c r="D194" s="2"/>
    </row>
    <row r="195" ht="21.0" customHeight="1">
      <c r="B195" s="1"/>
      <c r="C195" s="1"/>
      <c r="D195" s="2"/>
    </row>
    <row r="196" ht="21.0" customHeight="1">
      <c r="B196" s="1"/>
      <c r="C196" s="1"/>
      <c r="D196" s="2"/>
    </row>
    <row r="197" ht="21.0" customHeight="1">
      <c r="B197" s="1"/>
      <c r="C197" s="1"/>
      <c r="D197" s="2"/>
    </row>
    <row r="198" ht="21.0" customHeight="1">
      <c r="B198" s="1"/>
      <c r="C198" s="1"/>
      <c r="D198" s="2"/>
    </row>
    <row r="199" ht="21.0" customHeight="1">
      <c r="B199" s="1"/>
      <c r="C199" s="1"/>
      <c r="D199" s="2"/>
    </row>
    <row r="200" ht="21.0" customHeight="1">
      <c r="B200" s="1"/>
      <c r="C200" s="1"/>
      <c r="D200" s="2"/>
    </row>
    <row r="201" ht="21.0" customHeight="1">
      <c r="B201" s="1"/>
      <c r="C201" s="1"/>
      <c r="D201" s="2"/>
    </row>
    <row r="202" ht="21.0" customHeight="1">
      <c r="B202" s="1"/>
      <c r="C202" s="1"/>
      <c r="D202" s="2"/>
    </row>
    <row r="203" ht="21.0" customHeight="1">
      <c r="B203" s="1"/>
      <c r="C203" s="1"/>
      <c r="D203" s="2"/>
    </row>
    <row r="204" ht="21.0" customHeight="1">
      <c r="B204" s="1"/>
      <c r="C204" s="1"/>
      <c r="D204" s="2"/>
    </row>
    <row r="205" ht="21.0" customHeight="1">
      <c r="B205" s="1"/>
      <c r="C205" s="1"/>
      <c r="D205" s="2"/>
    </row>
    <row r="206" ht="21.0" customHeight="1">
      <c r="B206" s="1"/>
      <c r="C206" s="1"/>
      <c r="D206" s="2"/>
    </row>
    <row r="207" ht="21.0" customHeight="1">
      <c r="B207" s="1"/>
      <c r="C207" s="1"/>
      <c r="D207" s="2"/>
    </row>
    <row r="208" ht="21.0" customHeight="1">
      <c r="B208" s="1"/>
      <c r="C208" s="1"/>
      <c r="D208" s="2"/>
    </row>
    <row r="209" ht="21.0" customHeight="1">
      <c r="B209" s="1"/>
      <c r="C209" s="1"/>
      <c r="D209" s="2"/>
    </row>
    <row r="210" ht="21.0" customHeight="1">
      <c r="B210" s="1"/>
      <c r="C210" s="1"/>
      <c r="D210" s="2"/>
    </row>
    <row r="211" ht="21.0" customHeight="1">
      <c r="B211" s="1"/>
      <c r="C211" s="1"/>
      <c r="D211" s="2"/>
    </row>
    <row r="212" ht="21.0" customHeight="1">
      <c r="B212" s="1"/>
      <c r="C212" s="1"/>
      <c r="D212" s="2"/>
    </row>
    <row r="213" ht="21.0" customHeight="1">
      <c r="B213" s="1"/>
      <c r="C213" s="1"/>
      <c r="D213" s="2"/>
    </row>
    <row r="214" ht="21.0" customHeight="1">
      <c r="B214" s="1"/>
      <c r="C214" s="1"/>
      <c r="D214" s="2"/>
    </row>
    <row r="215" ht="21.0" customHeight="1">
      <c r="B215" s="1"/>
      <c r="C215" s="1"/>
      <c r="D215" s="2"/>
    </row>
    <row r="216" ht="21.0" customHeight="1">
      <c r="B216" s="1"/>
      <c r="C216" s="1"/>
      <c r="D216" s="2"/>
    </row>
    <row r="217" ht="21.0" customHeight="1">
      <c r="B217" s="1"/>
      <c r="C217" s="1"/>
      <c r="D217" s="2"/>
    </row>
    <row r="218" ht="21.0" customHeight="1">
      <c r="B218" s="1"/>
      <c r="C218" s="1"/>
      <c r="D218" s="2"/>
    </row>
    <row r="219" ht="21.0" customHeight="1">
      <c r="B219" s="1"/>
      <c r="C219" s="1"/>
      <c r="D219" s="2"/>
    </row>
    <row r="220" ht="21.0" customHeight="1">
      <c r="B220" s="1"/>
      <c r="C220" s="1"/>
      <c r="D220" s="2"/>
    </row>
    <row r="221" ht="21.0" customHeight="1">
      <c r="B221" s="1"/>
      <c r="C221" s="1"/>
      <c r="D221" s="2"/>
    </row>
    <row r="222" ht="21.0" customHeight="1">
      <c r="B222" s="1"/>
      <c r="C222" s="1"/>
      <c r="D222" s="2"/>
    </row>
    <row r="223" ht="21.0" customHeight="1">
      <c r="B223" s="1"/>
      <c r="C223" s="1"/>
      <c r="D223" s="2"/>
    </row>
    <row r="224" ht="21.0" customHeight="1">
      <c r="B224" s="1"/>
      <c r="C224" s="1"/>
      <c r="D224" s="2"/>
    </row>
    <row r="225" ht="21.0" customHeight="1">
      <c r="B225" s="1"/>
      <c r="C225" s="1"/>
      <c r="D225" s="2"/>
    </row>
    <row r="226" ht="21.0" customHeight="1">
      <c r="B226" s="1"/>
      <c r="C226" s="1"/>
      <c r="D226" s="2"/>
    </row>
    <row r="227" ht="21.0" customHeight="1">
      <c r="B227" s="1"/>
      <c r="C227" s="1"/>
      <c r="D227" s="2"/>
    </row>
    <row r="228" ht="21.0" customHeight="1">
      <c r="B228" s="1"/>
      <c r="C228" s="1"/>
      <c r="D228" s="2"/>
    </row>
    <row r="229" ht="21.0" customHeight="1">
      <c r="B229" s="1"/>
      <c r="C229" s="1"/>
      <c r="D229" s="2"/>
    </row>
    <row r="230" ht="21.0" customHeight="1">
      <c r="B230" s="1"/>
      <c r="C230" s="1"/>
      <c r="D230" s="2"/>
    </row>
    <row r="231" ht="21.0" customHeight="1">
      <c r="B231" s="1"/>
      <c r="C231" s="1"/>
      <c r="D231" s="2"/>
    </row>
    <row r="232" ht="21.0" customHeight="1">
      <c r="B232" s="1"/>
      <c r="C232" s="1"/>
      <c r="D232" s="2"/>
    </row>
    <row r="233" ht="21.0" customHeight="1">
      <c r="B233" s="1"/>
      <c r="C233" s="1"/>
      <c r="D233" s="2"/>
    </row>
    <row r="234" ht="21.0" customHeight="1">
      <c r="B234" s="1"/>
      <c r="C234" s="1"/>
      <c r="D234" s="2"/>
    </row>
    <row r="235" ht="21.0" customHeight="1">
      <c r="B235" s="1"/>
      <c r="C235" s="1"/>
      <c r="D235" s="2"/>
    </row>
    <row r="236" ht="21.0" customHeight="1">
      <c r="B236" s="1"/>
      <c r="C236" s="1"/>
      <c r="D236" s="2"/>
    </row>
    <row r="237" ht="21.0" customHeight="1">
      <c r="B237" s="1"/>
      <c r="C237" s="1"/>
      <c r="D237" s="2"/>
    </row>
    <row r="238" ht="21.0" customHeight="1">
      <c r="B238" s="1"/>
      <c r="C238" s="1"/>
      <c r="D238" s="2"/>
    </row>
    <row r="239" ht="21.0" customHeight="1">
      <c r="B239" s="1"/>
      <c r="C239" s="1"/>
      <c r="D239" s="2"/>
    </row>
    <row r="240" ht="21.0" customHeight="1">
      <c r="B240" s="1"/>
      <c r="C240" s="1"/>
      <c r="D240" s="2"/>
    </row>
    <row r="241" ht="21.0" customHeight="1">
      <c r="B241" s="1"/>
      <c r="C241" s="1"/>
      <c r="D241" s="2"/>
    </row>
    <row r="242" ht="21.0" customHeight="1">
      <c r="B242" s="1"/>
      <c r="C242" s="1"/>
      <c r="D242" s="2"/>
    </row>
    <row r="243" ht="21.0" customHeight="1">
      <c r="B243" s="1"/>
      <c r="C243" s="1"/>
      <c r="D243" s="2"/>
    </row>
    <row r="244" ht="21.0" customHeight="1">
      <c r="B244" s="1"/>
      <c r="C244" s="1"/>
      <c r="D244" s="2"/>
    </row>
    <row r="245" ht="21.0" customHeight="1">
      <c r="B245" s="1"/>
      <c r="C245" s="1"/>
      <c r="D245" s="2"/>
    </row>
    <row r="246" ht="21.0" customHeight="1">
      <c r="B246" s="1"/>
      <c r="C246" s="1"/>
      <c r="D246" s="2"/>
    </row>
    <row r="247" ht="21.0" customHeight="1">
      <c r="B247" s="1"/>
      <c r="C247" s="1"/>
      <c r="D247" s="2"/>
    </row>
    <row r="248" ht="21.0" customHeight="1">
      <c r="B248" s="1"/>
      <c r="C248" s="1"/>
      <c r="D248" s="2"/>
    </row>
    <row r="249" ht="21.0" customHeight="1">
      <c r="B249" s="1"/>
      <c r="C249" s="1"/>
      <c r="D249" s="2"/>
    </row>
    <row r="250" ht="21.0" customHeight="1">
      <c r="B250" s="1"/>
      <c r="C250" s="1"/>
      <c r="D250" s="2"/>
    </row>
    <row r="251" ht="21.0" customHeight="1">
      <c r="B251" s="1"/>
      <c r="C251" s="1"/>
      <c r="D251" s="2"/>
    </row>
    <row r="252" ht="21.0" customHeight="1">
      <c r="B252" s="1"/>
      <c r="C252" s="1"/>
      <c r="D252" s="2"/>
    </row>
    <row r="253" ht="21.0" customHeight="1">
      <c r="B253" s="1"/>
      <c r="C253" s="1"/>
      <c r="D253" s="2"/>
    </row>
    <row r="254" ht="21.0" customHeight="1">
      <c r="B254" s="1"/>
      <c r="C254" s="1"/>
      <c r="D254" s="2"/>
    </row>
    <row r="255" ht="21.0" customHeight="1">
      <c r="B255" s="1"/>
      <c r="C255" s="1"/>
      <c r="D255" s="2"/>
    </row>
    <row r="256" ht="21.0" customHeight="1">
      <c r="B256" s="1"/>
      <c r="C256" s="1"/>
      <c r="D256" s="2"/>
    </row>
    <row r="257" ht="21.0" customHeight="1">
      <c r="B257" s="1"/>
      <c r="C257" s="1"/>
      <c r="D257" s="2"/>
    </row>
    <row r="258" ht="21.0" customHeight="1">
      <c r="B258" s="1"/>
      <c r="C258" s="1"/>
      <c r="D258" s="2"/>
    </row>
    <row r="259" ht="21.0" customHeight="1">
      <c r="B259" s="1"/>
      <c r="C259" s="1"/>
      <c r="D259" s="2"/>
    </row>
    <row r="260" ht="21.0" customHeight="1">
      <c r="B260" s="1"/>
      <c r="C260" s="1"/>
      <c r="D260" s="2"/>
    </row>
    <row r="261" ht="21.0" customHeight="1">
      <c r="B261" s="1"/>
      <c r="C261" s="1"/>
      <c r="D261" s="2"/>
    </row>
    <row r="262" ht="21.0" customHeight="1">
      <c r="B262" s="1"/>
      <c r="C262" s="1"/>
      <c r="D262" s="2"/>
    </row>
    <row r="263" ht="21.0" customHeight="1">
      <c r="B263" s="1"/>
      <c r="C263" s="1"/>
      <c r="D263" s="2"/>
    </row>
    <row r="264" ht="21.0" customHeight="1">
      <c r="B264" s="1"/>
      <c r="C264" s="1"/>
      <c r="D264" s="2"/>
    </row>
    <row r="265" ht="21.0" customHeight="1">
      <c r="B265" s="1"/>
      <c r="C265" s="1"/>
      <c r="D265" s="2"/>
    </row>
    <row r="266" ht="21.0" customHeight="1">
      <c r="B266" s="1"/>
      <c r="C266" s="1"/>
      <c r="D266" s="2"/>
    </row>
    <row r="267" ht="21.0" customHeight="1">
      <c r="B267" s="1"/>
      <c r="C267" s="1"/>
      <c r="D267" s="2"/>
    </row>
    <row r="268" ht="21.0" customHeight="1">
      <c r="B268" s="1"/>
      <c r="C268" s="1"/>
      <c r="D268" s="2"/>
    </row>
    <row r="269" ht="21.0" customHeight="1">
      <c r="B269" s="1"/>
      <c r="C269" s="1"/>
      <c r="D269" s="2"/>
    </row>
    <row r="270" ht="21.0" customHeight="1">
      <c r="B270" s="1"/>
      <c r="C270" s="1"/>
      <c r="D270" s="2"/>
    </row>
    <row r="271" ht="21.0" customHeight="1">
      <c r="B271" s="1"/>
      <c r="C271" s="1"/>
      <c r="D271" s="2"/>
    </row>
    <row r="272" ht="21.0" customHeight="1">
      <c r="B272" s="1"/>
      <c r="C272" s="1"/>
      <c r="D272" s="2"/>
    </row>
    <row r="273" ht="21.0" customHeight="1">
      <c r="B273" s="1"/>
      <c r="C273" s="1"/>
      <c r="D273" s="2"/>
    </row>
    <row r="274" ht="21.0" customHeight="1">
      <c r="B274" s="1"/>
      <c r="C274" s="1"/>
      <c r="D274" s="2"/>
    </row>
    <row r="275" ht="21.0" customHeight="1">
      <c r="B275" s="1"/>
      <c r="C275" s="1"/>
      <c r="D275" s="2"/>
    </row>
    <row r="276" ht="21.0" customHeight="1">
      <c r="B276" s="1"/>
      <c r="C276" s="1"/>
      <c r="D276" s="2"/>
    </row>
    <row r="277" ht="21.0" customHeight="1">
      <c r="B277" s="1"/>
      <c r="C277" s="1"/>
      <c r="D277" s="2"/>
    </row>
    <row r="278" ht="21.0" customHeight="1">
      <c r="B278" s="1"/>
      <c r="C278" s="1"/>
      <c r="D278" s="2"/>
    </row>
    <row r="279" ht="21.0" customHeight="1">
      <c r="B279" s="1"/>
      <c r="C279" s="1"/>
      <c r="D279" s="2"/>
    </row>
    <row r="280" ht="21.0" customHeight="1">
      <c r="B280" s="1"/>
      <c r="C280" s="1"/>
      <c r="D280" s="2"/>
    </row>
    <row r="281" ht="21.0" customHeight="1">
      <c r="B281" s="1"/>
      <c r="C281" s="1"/>
      <c r="D281" s="2"/>
    </row>
    <row r="282" ht="21.0" customHeight="1">
      <c r="B282" s="1"/>
      <c r="C282" s="1"/>
      <c r="D282" s="2"/>
    </row>
    <row r="283" ht="21.0" customHeight="1">
      <c r="B283" s="1"/>
      <c r="C283" s="1"/>
      <c r="D283" s="2"/>
    </row>
    <row r="284" ht="21.0" customHeight="1">
      <c r="B284" s="1"/>
      <c r="C284" s="1"/>
      <c r="D284" s="2"/>
    </row>
    <row r="285" ht="21.0" customHeight="1">
      <c r="B285" s="1"/>
      <c r="C285" s="1"/>
      <c r="D285" s="2"/>
    </row>
    <row r="286" ht="21.0" customHeight="1">
      <c r="B286" s="1"/>
      <c r="C286" s="1"/>
      <c r="D286" s="2"/>
    </row>
    <row r="287" ht="21.0" customHeight="1">
      <c r="B287" s="1"/>
      <c r="C287" s="1"/>
      <c r="D287" s="2"/>
    </row>
    <row r="288" ht="21.0" customHeight="1">
      <c r="B288" s="1"/>
      <c r="C288" s="1"/>
      <c r="D288" s="2"/>
    </row>
    <row r="289" ht="21.0" customHeight="1">
      <c r="B289" s="1"/>
      <c r="C289" s="1"/>
      <c r="D289" s="2"/>
    </row>
    <row r="290" ht="21.0" customHeight="1">
      <c r="B290" s="1"/>
      <c r="C290" s="1"/>
      <c r="D290" s="2"/>
    </row>
    <row r="291" ht="21.0" customHeight="1">
      <c r="B291" s="1"/>
      <c r="C291" s="1"/>
      <c r="D291" s="2"/>
    </row>
    <row r="292" ht="21.0" customHeight="1">
      <c r="B292" s="1"/>
      <c r="C292" s="1"/>
      <c r="D292" s="2"/>
    </row>
    <row r="293" ht="21.0" customHeight="1">
      <c r="B293" s="1"/>
      <c r="C293" s="1"/>
      <c r="D293" s="2"/>
    </row>
    <row r="294" ht="21.0" customHeight="1">
      <c r="B294" s="1"/>
      <c r="C294" s="1"/>
      <c r="D294" s="2"/>
    </row>
    <row r="295" ht="21.0" customHeight="1">
      <c r="B295" s="1"/>
      <c r="C295" s="1"/>
      <c r="D295" s="2"/>
    </row>
    <row r="296" ht="21.0" customHeight="1">
      <c r="B296" s="1"/>
      <c r="C296" s="1"/>
      <c r="D296" s="2"/>
    </row>
    <row r="297" ht="21.0" customHeight="1">
      <c r="B297" s="1"/>
      <c r="C297" s="1"/>
      <c r="D297" s="2"/>
    </row>
    <row r="298" ht="21.0" customHeight="1">
      <c r="B298" s="1"/>
      <c r="C298" s="1"/>
      <c r="D298" s="2"/>
    </row>
    <row r="299" ht="21.0" customHeight="1">
      <c r="B299" s="1"/>
      <c r="C299" s="1"/>
      <c r="D299" s="2"/>
    </row>
    <row r="300" ht="21.0" customHeight="1">
      <c r="B300" s="1"/>
      <c r="C300" s="1"/>
      <c r="D300" s="2"/>
    </row>
    <row r="301" ht="21.0" customHeight="1">
      <c r="B301" s="1"/>
      <c r="C301" s="1"/>
      <c r="D301" s="2"/>
    </row>
    <row r="302" ht="21.0" customHeight="1">
      <c r="B302" s="1"/>
      <c r="C302" s="1"/>
      <c r="D302" s="2"/>
    </row>
    <row r="303" ht="21.0" customHeight="1">
      <c r="B303" s="1"/>
      <c r="C303" s="1"/>
      <c r="D303" s="2"/>
    </row>
    <row r="304" ht="21.0" customHeight="1">
      <c r="B304" s="1"/>
      <c r="C304" s="1"/>
      <c r="D304" s="2"/>
    </row>
    <row r="305" ht="21.0" customHeight="1">
      <c r="B305" s="1"/>
      <c r="C305" s="1"/>
      <c r="D305" s="2"/>
    </row>
    <row r="306" ht="21.0" customHeight="1">
      <c r="B306" s="1"/>
      <c r="C306" s="1"/>
      <c r="D306" s="2"/>
    </row>
    <row r="307" ht="21.0" customHeight="1">
      <c r="B307" s="1"/>
      <c r="C307" s="1"/>
      <c r="D307" s="2"/>
    </row>
    <row r="308" ht="21.0" customHeight="1">
      <c r="B308" s="1"/>
      <c r="C308" s="1"/>
      <c r="D308" s="2"/>
    </row>
    <row r="309" ht="21.0" customHeight="1">
      <c r="B309" s="1"/>
      <c r="C309" s="1"/>
      <c r="D309" s="2"/>
    </row>
    <row r="310" ht="21.0" customHeight="1">
      <c r="B310" s="1"/>
      <c r="C310" s="1"/>
      <c r="D310" s="2"/>
    </row>
    <row r="311" ht="21.0" customHeight="1">
      <c r="B311" s="1"/>
      <c r="C311" s="1"/>
      <c r="D311" s="2"/>
    </row>
    <row r="312" ht="21.0" customHeight="1">
      <c r="B312" s="1"/>
      <c r="C312" s="1"/>
      <c r="D312" s="2"/>
    </row>
    <row r="313" ht="21.0" customHeight="1">
      <c r="B313" s="1"/>
      <c r="C313" s="1"/>
      <c r="D313" s="2"/>
    </row>
    <row r="314" ht="21.0" customHeight="1">
      <c r="B314" s="1"/>
      <c r="C314" s="1"/>
      <c r="D314" s="2"/>
    </row>
    <row r="315" ht="21.0" customHeight="1">
      <c r="B315" s="1"/>
      <c r="C315" s="1"/>
      <c r="D315" s="2"/>
    </row>
    <row r="316" ht="21.0" customHeight="1">
      <c r="B316" s="1"/>
      <c r="C316" s="1"/>
      <c r="D316" s="2"/>
    </row>
    <row r="317" ht="21.0" customHeight="1">
      <c r="B317" s="1"/>
      <c r="C317" s="1"/>
      <c r="D317" s="2"/>
    </row>
    <row r="318" ht="21.0" customHeight="1">
      <c r="B318" s="1"/>
      <c r="C318" s="1"/>
      <c r="D318" s="2"/>
    </row>
    <row r="319" ht="21.0" customHeight="1">
      <c r="B319" s="1"/>
      <c r="C319" s="1"/>
      <c r="D319" s="2"/>
    </row>
    <row r="320" ht="21.0" customHeight="1">
      <c r="B320" s="1"/>
      <c r="C320" s="1"/>
      <c r="D320" s="2"/>
    </row>
    <row r="321" ht="21.0" customHeight="1">
      <c r="B321" s="1"/>
      <c r="C321" s="1"/>
      <c r="D321" s="2"/>
    </row>
    <row r="322" ht="21.0" customHeight="1">
      <c r="B322" s="1"/>
      <c r="C322" s="1"/>
      <c r="D322" s="2"/>
    </row>
    <row r="323" ht="21.0" customHeight="1">
      <c r="B323" s="1"/>
      <c r="C323" s="1"/>
      <c r="D323" s="2"/>
    </row>
    <row r="324" ht="21.0" customHeight="1">
      <c r="B324" s="1"/>
      <c r="C324" s="1"/>
      <c r="D324" s="2"/>
    </row>
    <row r="325" ht="21.0" customHeight="1">
      <c r="B325" s="1"/>
      <c r="C325" s="1"/>
      <c r="D325" s="2"/>
    </row>
    <row r="326" ht="21.0" customHeight="1">
      <c r="B326" s="1"/>
      <c r="C326" s="1"/>
      <c r="D326" s="2"/>
    </row>
    <row r="327" ht="21.0" customHeight="1">
      <c r="B327" s="1"/>
      <c r="C327" s="1"/>
      <c r="D327" s="2"/>
    </row>
    <row r="328" ht="21.0" customHeight="1">
      <c r="B328" s="1"/>
      <c r="C328" s="1"/>
      <c r="D328" s="2"/>
    </row>
    <row r="329" ht="21.0" customHeight="1">
      <c r="B329" s="1"/>
      <c r="C329" s="1"/>
      <c r="D329" s="2"/>
    </row>
    <row r="330" ht="21.0" customHeight="1">
      <c r="B330" s="1"/>
      <c r="C330" s="1"/>
      <c r="D330" s="2"/>
    </row>
    <row r="331" ht="21.0" customHeight="1">
      <c r="B331" s="1"/>
      <c r="C331" s="1"/>
      <c r="D331" s="2"/>
    </row>
    <row r="332" ht="21.0" customHeight="1">
      <c r="B332" s="1"/>
      <c r="C332" s="1"/>
      <c r="D332" s="2"/>
    </row>
    <row r="333" ht="21.0" customHeight="1">
      <c r="B333" s="1"/>
      <c r="C333" s="1"/>
      <c r="D333" s="2"/>
    </row>
    <row r="334" ht="21.0" customHeight="1">
      <c r="B334" s="1"/>
      <c r="C334" s="1"/>
      <c r="D334" s="2"/>
    </row>
    <row r="335" ht="21.0" customHeight="1">
      <c r="B335" s="1"/>
      <c r="C335" s="1"/>
      <c r="D335" s="2"/>
    </row>
    <row r="336" ht="21.0" customHeight="1">
      <c r="B336" s="1"/>
      <c r="C336" s="1"/>
      <c r="D336" s="2"/>
    </row>
    <row r="337" ht="21.0" customHeight="1">
      <c r="B337" s="1"/>
      <c r="C337" s="1"/>
      <c r="D337" s="2"/>
    </row>
    <row r="338" ht="21.0" customHeight="1">
      <c r="B338" s="1"/>
      <c r="C338" s="1"/>
      <c r="D338" s="2"/>
    </row>
    <row r="339" ht="21.0" customHeight="1">
      <c r="B339" s="1"/>
      <c r="C339" s="1"/>
      <c r="D339" s="2"/>
    </row>
    <row r="340" ht="21.0" customHeight="1">
      <c r="B340" s="1"/>
      <c r="C340" s="1"/>
      <c r="D340" s="2"/>
    </row>
    <row r="341" ht="21.0" customHeight="1">
      <c r="B341" s="1"/>
      <c r="C341" s="1"/>
      <c r="D341" s="2"/>
    </row>
    <row r="342" ht="21.0" customHeight="1">
      <c r="B342" s="1"/>
      <c r="C342" s="1"/>
      <c r="D342" s="2"/>
    </row>
    <row r="343" ht="21.0" customHeight="1">
      <c r="B343" s="1"/>
      <c r="C343" s="1"/>
      <c r="D343" s="2"/>
    </row>
    <row r="344" ht="21.0" customHeight="1">
      <c r="B344" s="1"/>
      <c r="C344" s="1"/>
      <c r="D344" s="2"/>
    </row>
    <row r="345" ht="21.0" customHeight="1">
      <c r="B345" s="1"/>
      <c r="C345" s="1"/>
      <c r="D345" s="2"/>
    </row>
    <row r="346" ht="21.0" customHeight="1">
      <c r="B346" s="1"/>
      <c r="C346" s="1"/>
      <c r="D346" s="2"/>
    </row>
    <row r="347" ht="21.0" customHeight="1">
      <c r="B347" s="1"/>
      <c r="C347" s="1"/>
      <c r="D347" s="2"/>
    </row>
    <row r="348" ht="21.0" customHeight="1">
      <c r="B348" s="1"/>
      <c r="C348" s="1"/>
      <c r="D348" s="2"/>
    </row>
    <row r="349" ht="21.0" customHeight="1">
      <c r="B349" s="1"/>
      <c r="C349" s="1"/>
      <c r="D349" s="2"/>
    </row>
    <row r="350" ht="21.0" customHeight="1">
      <c r="B350" s="1"/>
      <c r="C350" s="1"/>
      <c r="D350" s="2"/>
    </row>
    <row r="351" ht="21.0" customHeight="1">
      <c r="B351" s="1"/>
      <c r="C351" s="1"/>
      <c r="D351" s="2"/>
    </row>
    <row r="352" ht="21.0" customHeight="1">
      <c r="B352" s="1"/>
      <c r="C352" s="1"/>
      <c r="D352" s="2"/>
    </row>
    <row r="353" ht="21.0" customHeight="1">
      <c r="B353" s="1"/>
      <c r="C353" s="1"/>
      <c r="D353" s="2"/>
    </row>
    <row r="354" ht="21.0" customHeight="1">
      <c r="B354" s="1"/>
      <c r="C354" s="1"/>
      <c r="D354" s="2"/>
    </row>
    <row r="355" ht="21.0" customHeight="1">
      <c r="B355" s="1"/>
      <c r="C355" s="1"/>
      <c r="D355" s="2"/>
    </row>
    <row r="356" ht="21.0" customHeight="1">
      <c r="B356" s="1"/>
      <c r="C356" s="1"/>
      <c r="D356" s="2"/>
    </row>
    <row r="357" ht="21.0" customHeight="1">
      <c r="B357" s="1"/>
      <c r="C357" s="1"/>
      <c r="D357" s="2"/>
    </row>
    <row r="358" ht="21.0" customHeight="1">
      <c r="B358" s="1"/>
      <c r="C358" s="1"/>
      <c r="D358" s="2"/>
    </row>
    <row r="359" ht="21.0" customHeight="1">
      <c r="B359" s="1"/>
      <c r="C359" s="1"/>
      <c r="D359" s="2"/>
    </row>
    <row r="360" ht="21.0" customHeight="1">
      <c r="B360" s="1"/>
      <c r="C360" s="1"/>
      <c r="D360" s="2"/>
    </row>
    <row r="361" ht="21.0" customHeight="1">
      <c r="B361" s="1"/>
      <c r="C361" s="1"/>
      <c r="D361" s="2"/>
    </row>
    <row r="362" ht="21.0" customHeight="1">
      <c r="B362" s="1"/>
      <c r="C362" s="1"/>
      <c r="D362" s="2"/>
    </row>
    <row r="363" ht="21.0" customHeight="1">
      <c r="B363" s="1"/>
      <c r="C363" s="1"/>
      <c r="D363" s="2"/>
    </row>
    <row r="364" ht="21.0" customHeight="1">
      <c r="B364" s="1"/>
      <c r="C364" s="1"/>
      <c r="D364" s="2"/>
    </row>
    <row r="365" ht="21.0" customHeight="1">
      <c r="B365" s="1"/>
      <c r="C365" s="1"/>
      <c r="D365" s="2"/>
    </row>
    <row r="366" ht="21.0" customHeight="1">
      <c r="B366" s="1"/>
      <c r="C366" s="1"/>
      <c r="D366" s="2"/>
    </row>
    <row r="367" ht="21.0" customHeight="1">
      <c r="B367" s="1"/>
      <c r="C367" s="1"/>
      <c r="D367" s="2"/>
    </row>
    <row r="368" ht="21.0" customHeight="1">
      <c r="B368" s="1"/>
      <c r="C368" s="1"/>
      <c r="D368" s="2"/>
    </row>
    <row r="369" ht="21.0" customHeight="1">
      <c r="B369" s="1"/>
      <c r="C369" s="1"/>
      <c r="D369" s="2"/>
    </row>
    <row r="370" ht="21.0" customHeight="1">
      <c r="B370" s="1"/>
      <c r="C370" s="1"/>
      <c r="D370" s="2"/>
    </row>
    <row r="371" ht="21.0" customHeight="1">
      <c r="B371" s="1"/>
      <c r="C371" s="1"/>
      <c r="D371" s="2"/>
    </row>
    <row r="372" ht="21.0" customHeight="1">
      <c r="B372" s="1"/>
      <c r="C372" s="1"/>
      <c r="D372" s="2"/>
    </row>
    <row r="373" ht="21.0" customHeight="1">
      <c r="B373" s="1"/>
      <c r="C373" s="1"/>
      <c r="D373" s="2"/>
    </row>
    <row r="374" ht="21.0" customHeight="1">
      <c r="B374" s="1"/>
      <c r="C374" s="1"/>
      <c r="D374" s="2"/>
    </row>
    <row r="375" ht="21.0" customHeight="1">
      <c r="B375" s="1"/>
      <c r="C375" s="1"/>
      <c r="D375" s="2"/>
    </row>
    <row r="376" ht="21.0" customHeight="1">
      <c r="B376" s="1"/>
      <c r="C376" s="1"/>
      <c r="D376" s="2"/>
    </row>
    <row r="377" ht="21.0" customHeight="1">
      <c r="B377" s="1"/>
      <c r="C377" s="1"/>
      <c r="D377" s="2"/>
    </row>
    <row r="378" ht="21.0" customHeight="1">
      <c r="B378" s="1"/>
      <c r="C378" s="1"/>
      <c r="D378" s="2"/>
    </row>
    <row r="379" ht="21.0" customHeight="1">
      <c r="B379" s="1"/>
      <c r="C379" s="1"/>
      <c r="D379" s="2"/>
    </row>
    <row r="380" ht="21.0" customHeight="1">
      <c r="B380" s="1"/>
      <c r="C380" s="1"/>
      <c r="D380" s="2"/>
    </row>
    <row r="381" ht="21.0" customHeight="1">
      <c r="B381" s="1"/>
      <c r="C381" s="1"/>
      <c r="D381" s="2"/>
    </row>
    <row r="382" ht="21.0" customHeight="1">
      <c r="B382" s="1"/>
      <c r="C382" s="1"/>
      <c r="D382" s="2"/>
    </row>
    <row r="383" ht="21.0" customHeight="1">
      <c r="B383" s="1"/>
      <c r="C383" s="1"/>
      <c r="D383" s="2"/>
    </row>
    <row r="384" ht="21.0" customHeight="1">
      <c r="B384" s="1"/>
      <c r="C384" s="1"/>
      <c r="D384" s="2"/>
    </row>
    <row r="385" ht="21.0" customHeight="1">
      <c r="B385" s="1"/>
      <c r="C385" s="1"/>
      <c r="D385" s="2"/>
    </row>
    <row r="386" ht="21.0" customHeight="1">
      <c r="B386" s="1"/>
      <c r="C386" s="1"/>
      <c r="D386" s="2"/>
    </row>
    <row r="387" ht="21.0" customHeight="1">
      <c r="B387" s="1"/>
      <c r="C387" s="1"/>
      <c r="D387" s="2"/>
    </row>
    <row r="388" ht="21.0" customHeight="1">
      <c r="B388" s="1"/>
      <c r="C388" s="1"/>
      <c r="D388" s="2"/>
    </row>
    <row r="389" ht="21.0" customHeight="1">
      <c r="B389" s="1"/>
      <c r="C389" s="1"/>
      <c r="D389" s="2"/>
    </row>
    <row r="390" ht="21.0" customHeight="1">
      <c r="B390" s="1"/>
      <c r="C390" s="1"/>
      <c r="D390" s="2"/>
    </row>
    <row r="391" ht="21.0" customHeight="1">
      <c r="B391" s="1"/>
      <c r="C391" s="1"/>
      <c r="D391" s="2"/>
    </row>
    <row r="392" ht="21.0" customHeight="1">
      <c r="B392" s="1"/>
      <c r="C392" s="1"/>
      <c r="D392" s="2"/>
    </row>
    <row r="393" ht="21.0" customHeight="1">
      <c r="B393" s="1"/>
      <c r="C393" s="1"/>
      <c r="D393" s="2"/>
    </row>
    <row r="394" ht="21.0" customHeight="1">
      <c r="B394" s="1"/>
      <c r="C394" s="1"/>
      <c r="D394" s="2"/>
    </row>
    <row r="395" ht="21.0" customHeight="1">
      <c r="B395" s="1"/>
      <c r="C395" s="1"/>
      <c r="D395" s="2"/>
    </row>
    <row r="396" ht="21.0" customHeight="1">
      <c r="B396" s="1"/>
      <c r="C396" s="1"/>
      <c r="D396" s="2"/>
    </row>
    <row r="397" ht="21.0" customHeight="1">
      <c r="B397" s="1"/>
      <c r="C397" s="1"/>
      <c r="D397" s="2"/>
    </row>
    <row r="398" ht="21.0" customHeight="1">
      <c r="B398" s="1"/>
      <c r="C398" s="1"/>
      <c r="D398" s="2"/>
    </row>
    <row r="399" ht="21.0" customHeight="1">
      <c r="B399" s="1"/>
      <c r="C399" s="1"/>
      <c r="D399" s="2"/>
    </row>
    <row r="400" ht="21.0" customHeight="1">
      <c r="B400" s="1"/>
      <c r="C400" s="1"/>
      <c r="D400" s="2"/>
    </row>
    <row r="401" ht="21.0" customHeight="1">
      <c r="B401" s="1"/>
      <c r="C401" s="1"/>
      <c r="D401" s="2"/>
    </row>
    <row r="402" ht="21.0" customHeight="1">
      <c r="B402" s="1"/>
      <c r="C402" s="1"/>
      <c r="D402" s="2"/>
    </row>
    <row r="403" ht="21.0" customHeight="1">
      <c r="B403" s="1"/>
      <c r="C403" s="1"/>
      <c r="D403" s="2"/>
    </row>
    <row r="404" ht="21.0" customHeight="1">
      <c r="B404" s="1"/>
      <c r="C404" s="1"/>
      <c r="D404" s="2"/>
    </row>
    <row r="405" ht="21.0" customHeight="1">
      <c r="B405" s="1"/>
      <c r="C405" s="1"/>
      <c r="D405" s="2"/>
    </row>
    <row r="406" ht="21.0" customHeight="1">
      <c r="B406" s="1"/>
      <c r="C406" s="1"/>
      <c r="D406" s="2"/>
    </row>
    <row r="407" ht="21.0" customHeight="1">
      <c r="B407" s="1"/>
      <c r="C407" s="1"/>
      <c r="D407" s="2"/>
    </row>
    <row r="408" ht="21.0" customHeight="1">
      <c r="B408" s="1"/>
      <c r="C408" s="1"/>
      <c r="D408" s="2"/>
    </row>
    <row r="409" ht="21.0" customHeight="1">
      <c r="B409" s="1"/>
      <c r="C409" s="1"/>
      <c r="D409" s="2"/>
    </row>
    <row r="410" ht="21.0" customHeight="1">
      <c r="B410" s="1"/>
      <c r="C410" s="1"/>
      <c r="D410" s="2"/>
    </row>
    <row r="411" ht="21.0" customHeight="1">
      <c r="B411" s="1"/>
      <c r="C411" s="1"/>
      <c r="D411" s="2"/>
    </row>
    <row r="412" ht="21.0" customHeight="1">
      <c r="B412" s="1"/>
      <c r="C412" s="1"/>
      <c r="D412" s="2"/>
    </row>
    <row r="413" ht="21.0" customHeight="1">
      <c r="B413" s="1"/>
      <c r="C413" s="1"/>
      <c r="D413" s="2"/>
    </row>
    <row r="414" ht="21.0" customHeight="1">
      <c r="B414" s="1"/>
      <c r="C414" s="1"/>
      <c r="D414" s="2"/>
    </row>
    <row r="415" ht="21.0" customHeight="1">
      <c r="B415" s="1"/>
      <c r="C415" s="1"/>
      <c r="D415" s="2"/>
    </row>
    <row r="416" ht="21.0" customHeight="1">
      <c r="B416" s="1"/>
      <c r="C416" s="1"/>
      <c r="D416" s="2"/>
    </row>
    <row r="417" ht="21.0" customHeight="1">
      <c r="B417" s="1"/>
      <c r="C417" s="1"/>
      <c r="D417" s="2"/>
    </row>
    <row r="418" ht="21.0" customHeight="1">
      <c r="B418" s="1"/>
      <c r="C418" s="1"/>
      <c r="D418" s="2"/>
    </row>
    <row r="419" ht="21.0" customHeight="1">
      <c r="B419" s="1"/>
      <c r="C419" s="1"/>
      <c r="D419" s="2"/>
    </row>
    <row r="420" ht="21.0" customHeight="1">
      <c r="B420" s="1"/>
      <c r="C420" s="1"/>
      <c r="D420" s="2"/>
    </row>
    <row r="421" ht="21.0" customHeight="1">
      <c r="B421" s="1"/>
      <c r="C421" s="1"/>
      <c r="D421" s="2"/>
    </row>
    <row r="422" ht="21.0" customHeight="1">
      <c r="B422" s="1"/>
      <c r="C422" s="1"/>
      <c r="D422" s="2"/>
    </row>
    <row r="423" ht="21.0" customHeight="1">
      <c r="B423" s="1"/>
      <c r="C423" s="1"/>
      <c r="D423" s="2"/>
    </row>
    <row r="424" ht="21.0" customHeight="1">
      <c r="B424" s="1"/>
      <c r="C424" s="1"/>
      <c r="D424" s="2"/>
    </row>
    <row r="425" ht="21.0" customHeight="1">
      <c r="B425" s="1"/>
      <c r="C425" s="1"/>
      <c r="D425" s="2"/>
    </row>
    <row r="426" ht="21.0" customHeight="1">
      <c r="B426" s="1"/>
      <c r="C426" s="1"/>
      <c r="D426" s="2"/>
    </row>
    <row r="427" ht="21.0" customHeight="1">
      <c r="B427" s="1"/>
      <c r="C427" s="1"/>
      <c r="D427" s="2"/>
    </row>
    <row r="428" ht="21.0" customHeight="1">
      <c r="B428" s="1"/>
      <c r="C428" s="1"/>
      <c r="D428" s="2"/>
    </row>
    <row r="429" ht="21.0" customHeight="1">
      <c r="B429" s="1"/>
      <c r="C429" s="1"/>
      <c r="D429" s="2"/>
    </row>
    <row r="430" ht="21.0" customHeight="1">
      <c r="B430" s="1"/>
      <c r="C430" s="1"/>
      <c r="D430" s="2"/>
    </row>
    <row r="431" ht="21.0" customHeight="1">
      <c r="B431" s="1"/>
      <c r="C431" s="1"/>
      <c r="D431" s="2"/>
    </row>
    <row r="432" ht="21.0" customHeight="1">
      <c r="B432" s="1"/>
      <c r="C432" s="1"/>
      <c r="D432" s="2"/>
    </row>
    <row r="433" ht="21.0" customHeight="1">
      <c r="B433" s="1"/>
      <c r="C433" s="1"/>
      <c r="D433" s="2"/>
    </row>
    <row r="434" ht="21.0" customHeight="1">
      <c r="B434" s="1"/>
      <c r="C434" s="1"/>
      <c r="D434" s="2"/>
    </row>
    <row r="435" ht="21.0" customHeight="1">
      <c r="B435" s="1"/>
      <c r="C435" s="1"/>
      <c r="D435" s="2"/>
    </row>
    <row r="436" ht="21.0" customHeight="1">
      <c r="B436" s="1"/>
      <c r="C436" s="1"/>
      <c r="D436" s="2"/>
    </row>
    <row r="437" ht="21.0" customHeight="1">
      <c r="B437" s="1"/>
      <c r="C437" s="1"/>
      <c r="D437" s="2"/>
    </row>
    <row r="438" ht="21.0" customHeight="1">
      <c r="B438" s="1"/>
      <c r="C438" s="1"/>
      <c r="D438" s="2"/>
    </row>
    <row r="439" ht="21.0" customHeight="1">
      <c r="B439" s="1"/>
      <c r="C439" s="1"/>
      <c r="D439" s="2"/>
    </row>
    <row r="440" ht="21.0" customHeight="1">
      <c r="B440" s="1"/>
      <c r="C440" s="1"/>
      <c r="D440" s="2"/>
    </row>
    <row r="441" ht="21.0" customHeight="1">
      <c r="B441" s="1"/>
      <c r="C441" s="1"/>
      <c r="D441" s="2"/>
    </row>
    <row r="442" ht="21.0" customHeight="1">
      <c r="B442" s="1"/>
      <c r="C442" s="1"/>
      <c r="D442" s="2"/>
    </row>
    <row r="443" ht="21.0" customHeight="1">
      <c r="B443" s="1"/>
      <c r="C443" s="1"/>
      <c r="D443" s="2"/>
    </row>
    <row r="444" ht="21.0" customHeight="1">
      <c r="B444" s="1"/>
      <c r="C444" s="1"/>
      <c r="D444" s="2"/>
    </row>
    <row r="445" ht="21.0" customHeight="1">
      <c r="B445" s="1"/>
      <c r="C445" s="1"/>
      <c r="D445" s="2"/>
    </row>
    <row r="446" ht="21.0" customHeight="1">
      <c r="B446" s="1"/>
      <c r="C446" s="1"/>
      <c r="D446" s="2"/>
    </row>
    <row r="447" ht="21.0" customHeight="1">
      <c r="B447" s="1"/>
      <c r="C447" s="1"/>
      <c r="D447" s="2"/>
    </row>
    <row r="448" ht="21.0" customHeight="1">
      <c r="B448" s="1"/>
      <c r="C448" s="1"/>
      <c r="D448" s="2"/>
    </row>
    <row r="449" ht="21.0" customHeight="1">
      <c r="B449" s="1"/>
      <c r="C449" s="1"/>
      <c r="D449" s="2"/>
    </row>
    <row r="450" ht="21.0" customHeight="1">
      <c r="B450" s="1"/>
      <c r="C450" s="1"/>
      <c r="D450" s="2"/>
    </row>
    <row r="451" ht="21.0" customHeight="1">
      <c r="B451" s="1"/>
      <c r="C451" s="1"/>
      <c r="D451" s="2"/>
    </row>
    <row r="452" ht="21.0" customHeight="1">
      <c r="B452" s="1"/>
      <c r="C452" s="1"/>
      <c r="D452" s="2"/>
    </row>
    <row r="453" ht="21.0" customHeight="1">
      <c r="B453" s="1"/>
      <c r="C453" s="1"/>
      <c r="D453" s="2"/>
    </row>
    <row r="454" ht="21.0" customHeight="1">
      <c r="B454" s="1"/>
      <c r="C454" s="1"/>
      <c r="D454" s="2"/>
    </row>
    <row r="455" ht="21.0" customHeight="1">
      <c r="B455" s="1"/>
      <c r="C455" s="1"/>
      <c r="D455" s="2"/>
    </row>
    <row r="456" ht="21.0" customHeight="1">
      <c r="B456" s="1"/>
      <c r="C456" s="1"/>
      <c r="D456" s="2"/>
    </row>
    <row r="457" ht="21.0" customHeight="1">
      <c r="B457" s="1"/>
      <c r="C457" s="1"/>
      <c r="D457" s="2"/>
    </row>
    <row r="458" ht="21.0" customHeight="1">
      <c r="B458" s="1"/>
      <c r="C458" s="1"/>
      <c r="D458" s="2"/>
    </row>
    <row r="459" ht="21.0" customHeight="1">
      <c r="B459" s="1"/>
      <c r="C459" s="1"/>
      <c r="D459" s="2"/>
    </row>
    <row r="460" ht="21.0" customHeight="1">
      <c r="B460" s="1"/>
      <c r="C460" s="1"/>
      <c r="D460" s="2"/>
    </row>
    <row r="461" ht="21.0" customHeight="1">
      <c r="B461" s="1"/>
      <c r="C461" s="1"/>
      <c r="D461" s="2"/>
    </row>
    <row r="462" ht="21.0" customHeight="1">
      <c r="B462" s="1"/>
      <c r="C462" s="1"/>
      <c r="D462" s="2"/>
    </row>
    <row r="463" ht="21.0" customHeight="1">
      <c r="B463" s="1"/>
      <c r="C463" s="1"/>
      <c r="D463" s="2"/>
    </row>
    <row r="464" ht="21.0" customHeight="1">
      <c r="B464" s="1"/>
      <c r="C464" s="1"/>
      <c r="D464" s="2"/>
    </row>
    <row r="465" ht="21.0" customHeight="1">
      <c r="B465" s="1"/>
      <c r="C465" s="1"/>
      <c r="D465" s="2"/>
    </row>
    <row r="466" ht="21.0" customHeight="1">
      <c r="B466" s="1"/>
      <c r="C466" s="1"/>
      <c r="D466" s="2"/>
    </row>
    <row r="467" ht="21.0" customHeight="1">
      <c r="B467" s="1"/>
      <c r="C467" s="1"/>
      <c r="D467" s="2"/>
    </row>
    <row r="468" ht="21.0" customHeight="1">
      <c r="B468" s="1"/>
      <c r="C468" s="1"/>
      <c r="D468" s="2"/>
    </row>
    <row r="469" ht="21.0" customHeight="1">
      <c r="B469" s="1"/>
      <c r="C469" s="1"/>
      <c r="D469" s="2"/>
    </row>
    <row r="470" ht="21.0" customHeight="1">
      <c r="B470" s="1"/>
      <c r="C470" s="1"/>
      <c r="D470" s="2"/>
    </row>
    <row r="471" ht="21.0" customHeight="1">
      <c r="B471" s="1"/>
      <c r="C471" s="1"/>
      <c r="D471" s="2"/>
    </row>
    <row r="472" ht="21.0" customHeight="1">
      <c r="B472" s="1"/>
      <c r="C472" s="1"/>
      <c r="D472" s="2"/>
    </row>
    <row r="473" ht="21.0" customHeight="1">
      <c r="B473" s="1"/>
      <c r="C473" s="1"/>
      <c r="D473" s="2"/>
    </row>
    <row r="474" ht="21.0" customHeight="1">
      <c r="B474" s="1"/>
      <c r="C474" s="1"/>
      <c r="D474" s="2"/>
    </row>
    <row r="475" ht="21.0" customHeight="1">
      <c r="B475" s="1"/>
      <c r="C475" s="1"/>
      <c r="D475" s="2"/>
    </row>
    <row r="476" ht="21.0" customHeight="1">
      <c r="B476" s="1"/>
      <c r="C476" s="1"/>
      <c r="D476" s="2"/>
    </row>
    <row r="477" ht="21.0" customHeight="1">
      <c r="B477" s="1"/>
      <c r="C477" s="1"/>
      <c r="D477" s="2"/>
    </row>
    <row r="478" ht="21.0" customHeight="1">
      <c r="B478" s="1"/>
      <c r="C478" s="1"/>
      <c r="D478" s="2"/>
    </row>
    <row r="479" ht="21.0" customHeight="1">
      <c r="B479" s="1"/>
      <c r="C479" s="1"/>
      <c r="D479" s="2"/>
    </row>
    <row r="480" ht="21.0" customHeight="1">
      <c r="B480" s="1"/>
      <c r="C480" s="1"/>
      <c r="D480" s="2"/>
    </row>
    <row r="481" ht="21.0" customHeight="1">
      <c r="B481" s="1"/>
      <c r="C481" s="1"/>
      <c r="D481" s="2"/>
    </row>
    <row r="482" ht="21.0" customHeight="1">
      <c r="B482" s="1"/>
      <c r="C482" s="1"/>
      <c r="D482" s="2"/>
    </row>
    <row r="483" ht="21.0" customHeight="1">
      <c r="B483" s="1"/>
      <c r="C483" s="1"/>
      <c r="D483" s="2"/>
    </row>
    <row r="484" ht="21.0" customHeight="1">
      <c r="B484" s="1"/>
      <c r="C484" s="1"/>
      <c r="D484" s="2"/>
    </row>
    <row r="485" ht="21.0" customHeight="1">
      <c r="B485" s="1"/>
      <c r="C485" s="1"/>
      <c r="D485" s="2"/>
    </row>
    <row r="486" ht="21.0" customHeight="1">
      <c r="B486" s="1"/>
      <c r="C486" s="1"/>
      <c r="D486" s="2"/>
    </row>
    <row r="487" ht="21.0" customHeight="1">
      <c r="B487" s="1"/>
      <c r="C487" s="1"/>
      <c r="D487" s="2"/>
    </row>
    <row r="488" ht="21.0" customHeight="1">
      <c r="B488" s="1"/>
      <c r="C488" s="1"/>
      <c r="D488" s="2"/>
    </row>
    <row r="489" ht="21.0" customHeight="1">
      <c r="B489" s="1"/>
      <c r="C489" s="1"/>
      <c r="D489" s="2"/>
    </row>
    <row r="490" ht="21.0" customHeight="1">
      <c r="B490" s="1"/>
      <c r="C490" s="1"/>
      <c r="D490" s="2"/>
    </row>
    <row r="491" ht="21.0" customHeight="1">
      <c r="B491" s="1"/>
      <c r="C491" s="1"/>
      <c r="D491" s="2"/>
    </row>
    <row r="492" ht="21.0" customHeight="1">
      <c r="B492" s="1"/>
      <c r="C492" s="1"/>
      <c r="D492" s="2"/>
    </row>
    <row r="493" ht="21.0" customHeight="1">
      <c r="B493" s="1"/>
      <c r="C493" s="1"/>
      <c r="D493" s="2"/>
    </row>
    <row r="494" ht="21.0" customHeight="1">
      <c r="B494" s="1"/>
      <c r="C494" s="1"/>
      <c r="D494" s="2"/>
    </row>
    <row r="495" ht="21.0" customHeight="1">
      <c r="B495" s="1"/>
      <c r="C495" s="1"/>
      <c r="D495" s="2"/>
    </row>
    <row r="496" ht="21.0" customHeight="1">
      <c r="B496" s="1"/>
      <c r="C496" s="1"/>
      <c r="D496" s="2"/>
    </row>
    <row r="497" ht="21.0" customHeight="1">
      <c r="B497" s="1"/>
      <c r="C497" s="1"/>
      <c r="D497" s="2"/>
    </row>
    <row r="498" ht="21.0" customHeight="1">
      <c r="B498" s="1"/>
      <c r="C498" s="1"/>
      <c r="D498" s="2"/>
    </row>
    <row r="499" ht="21.0" customHeight="1">
      <c r="B499" s="1"/>
      <c r="C499" s="1"/>
      <c r="D499" s="2"/>
    </row>
    <row r="500" ht="21.0" customHeight="1">
      <c r="B500" s="1"/>
      <c r="C500" s="1"/>
      <c r="D500" s="2"/>
    </row>
    <row r="501" ht="21.0" customHeight="1">
      <c r="B501" s="1"/>
      <c r="C501" s="1"/>
      <c r="D501" s="2"/>
    </row>
    <row r="502" ht="21.0" customHeight="1">
      <c r="B502" s="1"/>
      <c r="C502" s="1"/>
      <c r="D502" s="2"/>
    </row>
    <row r="503" ht="21.0" customHeight="1">
      <c r="B503" s="1"/>
      <c r="C503" s="1"/>
      <c r="D503" s="2"/>
    </row>
    <row r="504" ht="21.0" customHeight="1">
      <c r="B504" s="1"/>
      <c r="C504" s="1"/>
      <c r="D504" s="2"/>
    </row>
    <row r="505" ht="21.0" customHeight="1">
      <c r="B505" s="1"/>
      <c r="C505" s="1"/>
      <c r="D505" s="2"/>
    </row>
    <row r="506" ht="21.0" customHeight="1">
      <c r="B506" s="1"/>
      <c r="C506" s="1"/>
      <c r="D506" s="2"/>
    </row>
    <row r="507" ht="21.0" customHeight="1">
      <c r="B507" s="1"/>
      <c r="C507" s="1"/>
      <c r="D507" s="2"/>
    </row>
    <row r="508" ht="21.0" customHeight="1">
      <c r="B508" s="1"/>
      <c r="C508" s="1"/>
      <c r="D508" s="2"/>
    </row>
    <row r="509" ht="21.0" customHeight="1">
      <c r="B509" s="1"/>
      <c r="C509" s="1"/>
      <c r="D509" s="2"/>
    </row>
    <row r="510" ht="21.0" customHeight="1">
      <c r="B510" s="1"/>
      <c r="C510" s="1"/>
      <c r="D510" s="2"/>
    </row>
    <row r="511" ht="21.0" customHeight="1">
      <c r="B511" s="1"/>
      <c r="C511" s="1"/>
      <c r="D511" s="2"/>
    </row>
    <row r="512" ht="21.0" customHeight="1">
      <c r="B512" s="1"/>
      <c r="C512" s="1"/>
      <c r="D512" s="2"/>
    </row>
    <row r="513" ht="21.0" customHeight="1">
      <c r="B513" s="1"/>
      <c r="C513" s="1"/>
      <c r="D513" s="2"/>
    </row>
    <row r="514" ht="21.0" customHeight="1">
      <c r="B514" s="1"/>
      <c r="C514" s="1"/>
      <c r="D514" s="2"/>
    </row>
    <row r="515" ht="21.0" customHeight="1">
      <c r="B515" s="1"/>
      <c r="C515" s="1"/>
      <c r="D515" s="2"/>
    </row>
    <row r="516" ht="21.0" customHeight="1">
      <c r="B516" s="1"/>
      <c r="C516" s="1"/>
      <c r="D516" s="2"/>
    </row>
    <row r="517" ht="21.0" customHeight="1">
      <c r="B517" s="1"/>
      <c r="C517" s="1"/>
      <c r="D517" s="2"/>
    </row>
    <row r="518" ht="21.0" customHeight="1">
      <c r="B518" s="1"/>
      <c r="C518" s="1"/>
      <c r="D518" s="2"/>
    </row>
    <row r="519" ht="21.0" customHeight="1">
      <c r="B519" s="1"/>
      <c r="C519" s="1"/>
      <c r="D519" s="2"/>
    </row>
    <row r="520" ht="21.0" customHeight="1">
      <c r="B520" s="1"/>
      <c r="C520" s="1"/>
      <c r="D520" s="2"/>
    </row>
    <row r="521" ht="21.0" customHeight="1">
      <c r="B521" s="1"/>
      <c r="C521" s="1"/>
      <c r="D521" s="2"/>
    </row>
    <row r="522" ht="21.0" customHeight="1">
      <c r="B522" s="1"/>
      <c r="C522" s="1"/>
      <c r="D522" s="2"/>
    </row>
    <row r="523" ht="21.0" customHeight="1">
      <c r="B523" s="1"/>
      <c r="C523" s="1"/>
      <c r="D523" s="2"/>
    </row>
    <row r="524" ht="21.0" customHeight="1">
      <c r="B524" s="1"/>
      <c r="C524" s="1"/>
      <c r="D524" s="2"/>
    </row>
    <row r="525" ht="21.0" customHeight="1">
      <c r="B525" s="1"/>
      <c r="C525" s="1"/>
      <c r="D525" s="2"/>
    </row>
    <row r="526" ht="21.0" customHeight="1">
      <c r="B526" s="1"/>
      <c r="C526" s="1"/>
      <c r="D526" s="2"/>
    </row>
    <row r="527" ht="21.0" customHeight="1">
      <c r="B527" s="1"/>
      <c r="C527" s="1"/>
      <c r="D527" s="2"/>
    </row>
    <row r="528" ht="21.0" customHeight="1">
      <c r="B528" s="1"/>
      <c r="C528" s="1"/>
      <c r="D528" s="2"/>
    </row>
    <row r="529" ht="21.0" customHeight="1">
      <c r="B529" s="1"/>
      <c r="C529" s="1"/>
      <c r="D529" s="2"/>
    </row>
    <row r="530" ht="21.0" customHeight="1">
      <c r="B530" s="1"/>
      <c r="C530" s="1"/>
      <c r="D530" s="2"/>
    </row>
    <row r="531" ht="21.0" customHeight="1">
      <c r="B531" s="1"/>
      <c r="C531" s="1"/>
      <c r="D531" s="2"/>
    </row>
    <row r="532" ht="21.0" customHeight="1">
      <c r="B532" s="1"/>
      <c r="C532" s="1"/>
      <c r="D532" s="2"/>
    </row>
    <row r="533" ht="21.0" customHeight="1">
      <c r="B533" s="1"/>
      <c r="C533" s="1"/>
      <c r="D533" s="2"/>
    </row>
    <row r="534" ht="21.0" customHeight="1">
      <c r="B534" s="1"/>
      <c r="C534" s="1"/>
      <c r="D534" s="2"/>
    </row>
    <row r="535" ht="21.0" customHeight="1">
      <c r="B535" s="1"/>
      <c r="C535" s="1"/>
      <c r="D535" s="2"/>
    </row>
    <row r="536" ht="21.0" customHeight="1">
      <c r="B536" s="1"/>
      <c r="C536" s="1"/>
      <c r="D536" s="2"/>
    </row>
    <row r="537" ht="21.0" customHeight="1">
      <c r="B537" s="1"/>
      <c r="C537" s="1"/>
      <c r="D537" s="2"/>
    </row>
    <row r="538" ht="21.0" customHeight="1">
      <c r="B538" s="1"/>
      <c r="C538" s="1"/>
      <c r="D538" s="2"/>
    </row>
    <row r="539" ht="21.0" customHeight="1">
      <c r="B539" s="1"/>
      <c r="C539" s="1"/>
      <c r="D539" s="2"/>
    </row>
    <row r="540" ht="21.0" customHeight="1">
      <c r="B540" s="1"/>
      <c r="C540" s="1"/>
      <c r="D540" s="2"/>
    </row>
    <row r="541" ht="21.0" customHeight="1">
      <c r="B541" s="1"/>
      <c r="C541" s="1"/>
      <c r="D541" s="2"/>
    </row>
    <row r="542" ht="21.0" customHeight="1">
      <c r="B542" s="1"/>
      <c r="C542" s="1"/>
      <c r="D542" s="2"/>
    </row>
    <row r="543" ht="21.0" customHeight="1">
      <c r="B543" s="1"/>
      <c r="C543" s="1"/>
      <c r="D543" s="2"/>
    </row>
    <row r="544" ht="21.0" customHeight="1">
      <c r="B544" s="1"/>
      <c r="C544" s="1"/>
      <c r="D544" s="2"/>
    </row>
    <row r="545" ht="21.0" customHeight="1">
      <c r="B545" s="1"/>
      <c r="C545" s="1"/>
      <c r="D545" s="2"/>
    </row>
    <row r="546" ht="21.0" customHeight="1">
      <c r="B546" s="1"/>
      <c r="C546" s="1"/>
      <c r="D546" s="2"/>
    </row>
    <row r="547" ht="21.0" customHeight="1">
      <c r="B547" s="1"/>
      <c r="C547" s="1"/>
      <c r="D547" s="2"/>
    </row>
    <row r="548" ht="21.0" customHeight="1">
      <c r="B548" s="1"/>
      <c r="C548" s="1"/>
      <c r="D548" s="2"/>
    </row>
    <row r="549" ht="21.0" customHeight="1">
      <c r="B549" s="1"/>
      <c r="C549" s="1"/>
      <c r="D549" s="2"/>
    </row>
    <row r="550" ht="21.0" customHeight="1">
      <c r="B550" s="1"/>
      <c r="C550" s="1"/>
      <c r="D550" s="2"/>
    </row>
    <row r="551" ht="21.0" customHeight="1">
      <c r="B551" s="1"/>
      <c r="C551" s="1"/>
      <c r="D551" s="2"/>
    </row>
    <row r="552" ht="21.0" customHeight="1">
      <c r="B552" s="1"/>
      <c r="C552" s="1"/>
      <c r="D552" s="2"/>
    </row>
    <row r="553" ht="21.0" customHeight="1">
      <c r="B553" s="1"/>
      <c r="C553" s="1"/>
      <c r="D553" s="2"/>
    </row>
    <row r="554" ht="21.0" customHeight="1">
      <c r="B554" s="1"/>
      <c r="C554" s="1"/>
      <c r="D554" s="2"/>
    </row>
    <row r="555" ht="21.0" customHeight="1">
      <c r="B555" s="1"/>
      <c r="C555" s="1"/>
      <c r="D555" s="2"/>
    </row>
    <row r="556" ht="21.0" customHeight="1">
      <c r="B556" s="1"/>
      <c r="C556" s="1"/>
      <c r="D556" s="2"/>
    </row>
    <row r="557" ht="21.0" customHeight="1">
      <c r="B557" s="1"/>
      <c r="C557" s="1"/>
      <c r="D557" s="2"/>
    </row>
    <row r="558" ht="21.0" customHeight="1">
      <c r="B558" s="1"/>
      <c r="C558" s="1"/>
      <c r="D558" s="2"/>
    </row>
    <row r="559" ht="21.0" customHeight="1">
      <c r="B559" s="1"/>
      <c r="C559" s="1"/>
      <c r="D559" s="2"/>
    </row>
    <row r="560" ht="21.0" customHeight="1">
      <c r="B560" s="1"/>
      <c r="C560" s="1"/>
      <c r="D560" s="2"/>
    </row>
    <row r="561" ht="21.0" customHeight="1">
      <c r="B561" s="1"/>
      <c r="C561" s="1"/>
      <c r="D561" s="2"/>
    </row>
    <row r="562" ht="21.0" customHeight="1">
      <c r="B562" s="1"/>
      <c r="C562" s="1"/>
      <c r="D562" s="2"/>
    </row>
    <row r="563" ht="21.0" customHeight="1">
      <c r="B563" s="1"/>
      <c r="C563" s="1"/>
      <c r="D563" s="2"/>
    </row>
    <row r="564" ht="21.0" customHeight="1">
      <c r="B564" s="1"/>
      <c r="C564" s="1"/>
      <c r="D564" s="2"/>
    </row>
    <row r="565" ht="21.0" customHeight="1">
      <c r="B565" s="1"/>
      <c r="C565" s="1"/>
      <c r="D565" s="2"/>
    </row>
    <row r="566" ht="21.0" customHeight="1">
      <c r="B566" s="1"/>
      <c r="C566" s="1"/>
      <c r="D566" s="2"/>
    </row>
    <row r="567" ht="21.0" customHeight="1">
      <c r="B567" s="1"/>
      <c r="C567" s="1"/>
      <c r="D567" s="2"/>
    </row>
    <row r="568" ht="21.0" customHeight="1">
      <c r="B568" s="1"/>
      <c r="C568" s="1"/>
      <c r="D568" s="2"/>
    </row>
    <row r="569" ht="21.0" customHeight="1">
      <c r="B569" s="1"/>
      <c r="C569" s="1"/>
      <c r="D569" s="2"/>
    </row>
    <row r="570" ht="21.0" customHeight="1">
      <c r="B570" s="1"/>
      <c r="C570" s="1"/>
      <c r="D570" s="2"/>
    </row>
    <row r="571" ht="21.0" customHeight="1">
      <c r="B571" s="1"/>
      <c r="C571" s="1"/>
      <c r="D571" s="2"/>
    </row>
    <row r="572" ht="21.0" customHeight="1">
      <c r="B572" s="1"/>
      <c r="C572" s="1"/>
      <c r="D572" s="2"/>
    </row>
    <row r="573" ht="21.0" customHeight="1">
      <c r="B573" s="1"/>
      <c r="C573" s="1"/>
      <c r="D573" s="2"/>
    </row>
    <row r="574" ht="21.0" customHeight="1">
      <c r="B574" s="1"/>
      <c r="C574" s="1"/>
      <c r="D574" s="2"/>
    </row>
    <row r="575" ht="21.0" customHeight="1">
      <c r="B575" s="1"/>
      <c r="C575" s="1"/>
      <c r="D575" s="2"/>
    </row>
    <row r="576" ht="21.0" customHeight="1">
      <c r="B576" s="1"/>
      <c r="C576" s="1"/>
      <c r="D576" s="2"/>
    </row>
    <row r="577" ht="21.0" customHeight="1">
      <c r="B577" s="1"/>
      <c r="C577" s="1"/>
      <c r="D577" s="2"/>
    </row>
    <row r="578" ht="21.0" customHeight="1">
      <c r="B578" s="1"/>
      <c r="C578" s="1"/>
      <c r="D578" s="2"/>
    </row>
    <row r="579" ht="21.0" customHeight="1">
      <c r="B579" s="1"/>
      <c r="C579" s="1"/>
      <c r="D579" s="2"/>
    </row>
    <row r="580" ht="21.0" customHeight="1">
      <c r="B580" s="1"/>
      <c r="C580" s="1"/>
      <c r="D580" s="2"/>
    </row>
    <row r="581" ht="21.0" customHeight="1">
      <c r="B581" s="1"/>
      <c r="C581" s="1"/>
      <c r="D581" s="2"/>
    </row>
    <row r="582" ht="21.0" customHeight="1">
      <c r="B582" s="1"/>
      <c r="C582" s="1"/>
      <c r="D582" s="2"/>
    </row>
    <row r="583" ht="21.0" customHeight="1">
      <c r="B583" s="1"/>
      <c r="C583" s="1"/>
      <c r="D583" s="2"/>
    </row>
    <row r="584" ht="21.0" customHeight="1">
      <c r="B584" s="1"/>
      <c r="C584" s="1"/>
      <c r="D584" s="2"/>
    </row>
    <row r="585" ht="21.0" customHeight="1">
      <c r="B585" s="1"/>
      <c r="C585" s="1"/>
      <c r="D585" s="2"/>
    </row>
    <row r="586" ht="21.0" customHeight="1">
      <c r="B586" s="1"/>
      <c r="C586" s="1"/>
      <c r="D586" s="2"/>
    </row>
    <row r="587" ht="21.0" customHeight="1">
      <c r="B587" s="1"/>
      <c r="C587" s="1"/>
      <c r="D587" s="2"/>
    </row>
    <row r="588" ht="21.0" customHeight="1">
      <c r="B588" s="1"/>
      <c r="C588" s="1"/>
      <c r="D588" s="2"/>
    </row>
    <row r="589" ht="21.0" customHeight="1">
      <c r="B589" s="1"/>
      <c r="C589" s="1"/>
      <c r="D589" s="2"/>
    </row>
    <row r="590" ht="21.0" customHeight="1">
      <c r="B590" s="1"/>
      <c r="C590" s="1"/>
      <c r="D590" s="2"/>
    </row>
    <row r="591" ht="21.0" customHeight="1">
      <c r="B591" s="1"/>
      <c r="C591" s="1"/>
      <c r="D591" s="2"/>
    </row>
    <row r="592" ht="21.0" customHeight="1">
      <c r="B592" s="1"/>
      <c r="C592" s="1"/>
      <c r="D592" s="2"/>
    </row>
    <row r="593" ht="21.0" customHeight="1">
      <c r="B593" s="1"/>
      <c r="C593" s="1"/>
      <c r="D593" s="2"/>
    </row>
    <row r="594" ht="21.0" customHeight="1">
      <c r="B594" s="1"/>
      <c r="C594" s="1"/>
      <c r="D594" s="2"/>
    </row>
    <row r="595" ht="21.0" customHeight="1">
      <c r="B595" s="1"/>
      <c r="C595" s="1"/>
      <c r="D595" s="2"/>
    </row>
    <row r="596" ht="21.0" customHeight="1">
      <c r="B596" s="1"/>
      <c r="C596" s="1"/>
      <c r="D596" s="2"/>
    </row>
    <row r="597" ht="21.0" customHeight="1">
      <c r="B597" s="1"/>
      <c r="C597" s="1"/>
      <c r="D597" s="2"/>
    </row>
    <row r="598" ht="21.0" customHeight="1">
      <c r="B598" s="1"/>
      <c r="C598" s="1"/>
      <c r="D598" s="2"/>
    </row>
    <row r="599" ht="21.0" customHeight="1">
      <c r="B599" s="1"/>
      <c r="C599" s="1"/>
      <c r="D599" s="2"/>
    </row>
    <row r="600" ht="21.0" customHeight="1">
      <c r="B600" s="1"/>
      <c r="C600" s="1"/>
      <c r="D600" s="2"/>
    </row>
    <row r="601" ht="21.0" customHeight="1">
      <c r="B601" s="1"/>
      <c r="C601" s="1"/>
      <c r="D601" s="2"/>
    </row>
    <row r="602" ht="21.0" customHeight="1">
      <c r="B602" s="1"/>
      <c r="C602" s="1"/>
      <c r="D602" s="2"/>
    </row>
    <row r="603" ht="21.0" customHeight="1">
      <c r="B603" s="1"/>
      <c r="C603" s="1"/>
      <c r="D603" s="2"/>
    </row>
    <row r="604" ht="21.0" customHeight="1">
      <c r="B604" s="1"/>
      <c r="C604" s="1"/>
      <c r="D604" s="2"/>
    </row>
    <row r="605" ht="21.0" customHeight="1">
      <c r="B605" s="1"/>
      <c r="C605" s="1"/>
      <c r="D605" s="2"/>
    </row>
    <row r="606" ht="21.0" customHeight="1">
      <c r="B606" s="1"/>
      <c r="C606" s="1"/>
      <c r="D606" s="2"/>
    </row>
    <row r="607" ht="21.0" customHeight="1">
      <c r="B607" s="1"/>
      <c r="C607" s="1"/>
      <c r="D607" s="2"/>
    </row>
    <row r="608" ht="21.0" customHeight="1">
      <c r="B608" s="1"/>
      <c r="C608" s="1"/>
      <c r="D608" s="2"/>
    </row>
    <row r="609" ht="21.0" customHeight="1">
      <c r="B609" s="1"/>
      <c r="C609" s="1"/>
      <c r="D609" s="2"/>
    </row>
    <row r="610" ht="21.0" customHeight="1">
      <c r="B610" s="1"/>
      <c r="C610" s="1"/>
      <c r="D610" s="2"/>
    </row>
    <row r="611" ht="21.0" customHeight="1">
      <c r="B611" s="1"/>
      <c r="C611" s="1"/>
      <c r="D611" s="2"/>
    </row>
    <row r="612" ht="21.0" customHeight="1">
      <c r="B612" s="1"/>
      <c r="C612" s="1"/>
      <c r="D612" s="2"/>
    </row>
    <row r="613" ht="21.0" customHeight="1">
      <c r="B613" s="1"/>
      <c r="C613" s="1"/>
      <c r="D613" s="2"/>
    </row>
    <row r="614" ht="21.0" customHeight="1">
      <c r="B614" s="1"/>
      <c r="C614" s="1"/>
      <c r="D614" s="2"/>
    </row>
    <row r="615" ht="21.0" customHeight="1">
      <c r="B615" s="1"/>
      <c r="C615" s="1"/>
      <c r="D615" s="2"/>
    </row>
    <row r="616" ht="21.0" customHeight="1">
      <c r="B616" s="1"/>
      <c r="C616" s="1"/>
      <c r="D616" s="2"/>
    </row>
    <row r="617" ht="21.0" customHeight="1">
      <c r="B617" s="1"/>
      <c r="C617" s="1"/>
      <c r="D617" s="2"/>
    </row>
    <row r="618" ht="21.0" customHeight="1">
      <c r="B618" s="1"/>
      <c r="C618" s="1"/>
      <c r="D618" s="2"/>
    </row>
    <row r="619" ht="21.0" customHeight="1">
      <c r="B619" s="1"/>
      <c r="C619" s="1"/>
      <c r="D619" s="2"/>
    </row>
    <row r="620" ht="21.0" customHeight="1">
      <c r="B620" s="1"/>
      <c r="C620" s="1"/>
      <c r="D620" s="2"/>
    </row>
    <row r="621" ht="21.0" customHeight="1">
      <c r="B621" s="1"/>
      <c r="C621" s="1"/>
      <c r="D621" s="2"/>
    </row>
    <row r="622" ht="21.0" customHeight="1">
      <c r="B622" s="1"/>
      <c r="C622" s="1"/>
      <c r="D622" s="2"/>
    </row>
    <row r="623" ht="21.0" customHeight="1">
      <c r="B623" s="1"/>
      <c r="C623" s="1"/>
      <c r="D623" s="2"/>
    </row>
    <row r="624" ht="21.0" customHeight="1">
      <c r="B624" s="1"/>
      <c r="C624" s="1"/>
      <c r="D624" s="2"/>
    </row>
    <row r="625" ht="21.0" customHeight="1">
      <c r="B625" s="1"/>
      <c r="C625" s="1"/>
      <c r="D625" s="2"/>
    </row>
    <row r="626" ht="21.0" customHeight="1">
      <c r="B626" s="1"/>
      <c r="C626" s="1"/>
      <c r="D626" s="2"/>
    </row>
    <row r="627" ht="21.0" customHeight="1">
      <c r="B627" s="1"/>
      <c r="C627" s="1"/>
      <c r="D627" s="2"/>
    </row>
    <row r="628" ht="21.0" customHeight="1">
      <c r="B628" s="1"/>
      <c r="C628" s="1"/>
      <c r="D628" s="2"/>
    </row>
    <row r="629" ht="21.0" customHeight="1">
      <c r="B629" s="1"/>
      <c r="C629" s="1"/>
      <c r="D629" s="2"/>
    </row>
    <row r="630" ht="21.0" customHeight="1">
      <c r="B630" s="1"/>
      <c r="C630" s="1"/>
      <c r="D630" s="2"/>
    </row>
    <row r="631" ht="21.0" customHeight="1">
      <c r="B631" s="1"/>
      <c r="C631" s="1"/>
      <c r="D631" s="2"/>
    </row>
    <row r="632" ht="21.0" customHeight="1">
      <c r="B632" s="1"/>
      <c r="C632" s="1"/>
      <c r="D632" s="2"/>
    </row>
    <row r="633" ht="21.0" customHeight="1">
      <c r="B633" s="1"/>
      <c r="C633" s="1"/>
      <c r="D633" s="2"/>
    </row>
    <row r="634" ht="21.0" customHeight="1">
      <c r="B634" s="1"/>
      <c r="C634" s="1"/>
      <c r="D634" s="2"/>
    </row>
    <row r="635" ht="21.0" customHeight="1">
      <c r="B635" s="1"/>
      <c r="C635" s="1"/>
      <c r="D635" s="2"/>
    </row>
    <row r="636" ht="21.0" customHeight="1">
      <c r="B636" s="1"/>
      <c r="C636" s="1"/>
      <c r="D636" s="2"/>
    </row>
    <row r="637" ht="21.0" customHeight="1">
      <c r="B637" s="1"/>
      <c r="C637" s="1"/>
      <c r="D637" s="2"/>
    </row>
    <row r="638" ht="21.0" customHeight="1">
      <c r="B638" s="1"/>
      <c r="C638" s="1"/>
      <c r="D638" s="2"/>
    </row>
    <row r="639" ht="21.0" customHeight="1">
      <c r="B639" s="1"/>
      <c r="C639" s="1"/>
      <c r="D639" s="2"/>
    </row>
    <row r="640" ht="21.0" customHeight="1">
      <c r="B640" s="1"/>
      <c r="C640" s="1"/>
      <c r="D640" s="2"/>
    </row>
    <row r="641" ht="21.0" customHeight="1">
      <c r="B641" s="1"/>
      <c r="C641" s="1"/>
      <c r="D641" s="2"/>
    </row>
    <row r="642" ht="21.0" customHeight="1">
      <c r="B642" s="1"/>
      <c r="C642" s="1"/>
      <c r="D642" s="2"/>
    </row>
    <row r="643" ht="21.0" customHeight="1">
      <c r="B643" s="1"/>
      <c r="C643" s="1"/>
      <c r="D643" s="2"/>
    </row>
    <row r="644" ht="21.0" customHeight="1">
      <c r="B644" s="1"/>
      <c r="C644" s="1"/>
      <c r="D644" s="2"/>
    </row>
    <row r="645" ht="21.0" customHeight="1">
      <c r="B645" s="1"/>
      <c r="C645" s="1"/>
      <c r="D645" s="2"/>
    </row>
    <row r="646" ht="21.0" customHeight="1">
      <c r="B646" s="1"/>
      <c r="C646" s="1"/>
      <c r="D646" s="2"/>
    </row>
    <row r="647" ht="21.0" customHeight="1">
      <c r="B647" s="1"/>
      <c r="C647" s="1"/>
      <c r="D647" s="2"/>
    </row>
    <row r="648" ht="21.0" customHeight="1">
      <c r="B648" s="1"/>
      <c r="C648" s="1"/>
      <c r="D648" s="2"/>
    </row>
    <row r="649" ht="21.0" customHeight="1">
      <c r="B649" s="1"/>
      <c r="C649" s="1"/>
      <c r="D649" s="2"/>
    </row>
    <row r="650" ht="21.0" customHeight="1">
      <c r="B650" s="1"/>
      <c r="C650" s="1"/>
      <c r="D650" s="2"/>
    </row>
    <row r="651" ht="21.0" customHeight="1">
      <c r="B651" s="1"/>
      <c r="C651" s="1"/>
      <c r="D651" s="2"/>
    </row>
    <row r="652" ht="21.0" customHeight="1">
      <c r="B652" s="1"/>
      <c r="C652" s="1"/>
      <c r="D652" s="2"/>
    </row>
    <row r="653" ht="21.0" customHeight="1">
      <c r="B653" s="1"/>
      <c r="C653" s="1"/>
      <c r="D653" s="2"/>
    </row>
    <row r="654" ht="21.0" customHeight="1">
      <c r="B654" s="1"/>
      <c r="C654" s="1"/>
      <c r="D654" s="2"/>
    </row>
    <row r="655" ht="21.0" customHeight="1">
      <c r="B655" s="1"/>
      <c r="C655" s="1"/>
      <c r="D655" s="2"/>
    </row>
    <row r="656" ht="21.0" customHeight="1">
      <c r="B656" s="1"/>
      <c r="C656" s="1"/>
      <c r="D656" s="2"/>
    </row>
    <row r="657" ht="21.0" customHeight="1">
      <c r="B657" s="1"/>
      <c r="C657" s="1"/>
      <c r="D657" s="2"/>
    </row>
    <row r="658" ht="21.0" customHeight="1">
      <c r="B658" s="1"/>
      <c r="C658" s="1"/>
      <c r="D658" s="2"/>
    </row>
    <row r="659" ht="21.0" customHeight="1">
      <c r="B659" s="1"/>
      <c r="C659" s="1"/>
      <c r="D659" s="2"/>
    </row>
    <row r="660" ht="21.0" customHeight="1">
      <c r="B660" s="1"/>
      <c r="C660" s="1"/>
      <c r="D660" s="2"/>
    </row>
    <row r="661" ht="21.0" customHeight="1">
      <c r="B661" s="1"/>
      <c r="C661" s="1"/>
      <c r="D661" s="2"/>
    </row>
    <row r="662" ht="21.0" customHeight="1">
      <c r="B662" s="1"/>
      <c r="C662" s="1"/>
      <c r="D662" s="2"/>
    </row>
    <row r="663" ht="21.0" customHeight="1">
      <c r="B663" s="1"/>
      <c r="C663" s="1"/>
      <c r="D663" s="2"/>
    </row>
    <row r="664" ht="21.0" customHeight="1">
      <c r="B664" s="1"/>
      <c r="C664" s="1"/>
      <c r="D664" s="2"/>
    </row>
    <row r="665" ht="21.0" customHeight="1">
      <c r="B665" s="1"/>
      <c r="C665" s="1"/>
      <c r="D665" s="2"/>
    </row>
    <row r="666" ht="21.0" customHeight="1">
      <c r="B666" s="1"/>
      <c r="C666" s="1"/>
      <c r="D666" s="2"/>
    </row>
    <row r="667" ht="21.0" customHeight="1">
      <c r="B667" s="1"/>
      <c r="C667" s="1"/>
      <c r="D667" s="2"/>
    </row>
    <row r="668" ht="21.0" customHeight="1">
      <c r="B668" s="1"/>
      <c r="C668" s="1"/>
      <c r="D668" s="2"/>
    </row>
    <row r="669" ht="21.0" customHeight="1">
      <c r="B669" s="1"/>
      <c r="C669" s="1"/>
      <c r="D669" s="2"/>
    </row>
    <row r="670" ht="21.0" customHeight="1">
      <c r="B670" s="1"/>
      <c r="C670" s="1"/>
      <c r="D670" s="2"/>
    </row>
    <row r="671" ht="21.0" customHeight="1">
      <c r="B671" s="1"/>
      <c r="C671" s="1"/>
      <c r="D671" s="2"/>
    </row>
    <row r="672" ht="21.0" customHeight="1">
      <c r="B672" s="1"/>
      <c r="C672" s="1"/>
      <c r="D672" s="2"/>
    </row>
    <row r="673" ht="21.0" customHeight="1">
      <c r="B673" s="1"/>
      <c r="C673" s="1"/>
      <c r="D673" s="2"/>
    </row>
    <row r="674" ht="21.0" customHeight="1">
      <c r="B674" s="1"/>
      <c r="C674" s="1"/>
      <c r="D674" s="2"/>
    </row>
    <row r="675" ht="21.0" customHeight="1">
      <c r="B675" s="1"/>
      <c r="C675" s="1"/>
      <c r="D675" s="2"/>
    </row>
    <row r="676" ht="21.0" customHeight="1">
      <c r="B676" s="1"/>
      <c r="C676" s="1"/>
      <c r="D676" s="2"/>
    </row>
    <row r="677" ht="21.0" customHeight="1">
      <c r="B677" s="1"/>
      <c r="C677" s="1"/>
      <c r="D677" s="2"/>
    </row>
    <row r="678" ht="21.0" customHeight="1">
      <c r="B678" s="1"/>
      <c r="C678" s="1"/>
      <c r="D678" s="2"/>
    </row>
    <row r="679" ht="21.0" customHeight="1">
      <c r="B679" s="1"/>
      <c r="C679" s="1"/>
      <c r="D679" s="2"/>
    </row>
    <row r="680" ht="21.0" customHeight="1">
      <c r="B680" s="1"/>
      <c r="C680" s="1"/>
      <c r="D680" s="2"/>
    </row>
    <row r="681" ht="21.0" customHeight="1">
      <c r="B681" s="1"/>
      <c r="C681" s="1"/>
      <c r="D681" s="2"/>
    </row>
    <row r="682" ht="21.0" customHeight="1">
      <c r="B682" s="1"/>
      <c r="C682" s="1"/>
      <c r="D682" s="2"/>
    </row>
    <row r="683" ht="21.0" customHeight="1">
      <c r="B683" s="1"/>
      <c r="C683" s="1"/>
      <c r="D683" s="2"/>
    </row>
    <row r="684" ht="21.0" customHeight="1">
      <c r="B684" s="1"/>
      <c r="C684" s="1"/>
      <c r="D684" s="2"/>
    </row>
    <row r="685" ht="21.0" customHeight="1">
      <c r="B685" s="1"/>
      <c r="C685" s="1"/>
      <c r="D685" s="2"/>
    </row>
    <row r="686" ht="21.0" customHeight="1">
      <c r="B686" s="1"/>
      <c r="C686" s="1"/>
      <c r="D686" s="2"/>
    </row>
    <row r="687" ht="21.0" customHeight="1">
      <c r="B687" s="1"/>
      <c r="C687" s="1"/>
      <c r="D687" s="2"/>
    </row>
    <row r="688" ht="21.0" customHeight="1">
      <c r="B688" s="1"/>
      <c r="C688" s="1"/>
      <c r="D688" s="2"/>
    </row>
    <row r="689" ht="21.0" customHeight="1">
      <c r="B689" s="1"/>
      <c r="C689" s="1"/>
      <c r="D689" s="2"/>
    </row>
    <row r="690" ht="21.0" customHeight="1">
      <c r="B690" s="1"/>
      <c r="C690" s="1"/>
      <c r="D690" s="2"/>
    </row>
    <row r="691" ht="21.0" customHeight="1">
      <c r="B691" s="1"/>
      <c r="C691" s="1"/>
      <c r="D691" s="2"/>
    </row>
    <row r="692" ht="21.0" customHeight="1">
      <c r="B692" s="1"/>
      <c r="C692" s="1"/>
      <c r="D692" s="2"/>
    </row>
    <row r="693" ht="21.0" customHeight="1">
      <c r="B693" s="1"/>
      <c r="C693" s="1"/>
      <c r="D693" s="2"/>
    </row>
    <row r="694" ht="21.0" customHeight="1">
      <c r="B694" s="1"/>
      <c r="C694" s="1"/>
      <c r="D694" s="2"/>
    </row>
    <row r="695" ht="21.0" customHeight="1">
      <c r="B695" s="1"/>
      <c r="C695" s="1"/>
      <c r="D695" s="2"/>
    </row>
    <row r="696" ht="21.0" customHeight="1">
      <c r="B696" s="1"/>
      <c r="C696" s="1"/>
      <c r="D696" s="2"/>
    </row>
    <row r="697" ht="21.0" customHeight="1">
      <c r="B697" s="1"/>
      <c r="C697" s="1"/>
      <c r="D697" s="2"/>
    </row>
    <row r="698" ht="21.0" customHeight="1">
      <c r="B698" s="1"/>
      <c r="C698" s="1"/>
      <c r="D698" s="2"/>
    </row>
    <row r="699" ht="21.0" customHeight="1">
      <c r="B699" s="1"/>
      <c r="C699" s="1"/>
      <c r="D699" s="2"/>
    </row>
    <row r="700" ht="21.0" customHeight="1">
      <c r="B700" s="1"/>
      <c r="C700" s="1"/>
      <c r="D700" s="2"/>
    </row>
    <row r="701" ht="21.0" customHeight="1">
      <c r="B701" s="1"/>
      <c r="C701" s="1"/>
      <c r="D701" s="2"/>
    </row>
    <row r="702" ht="21.0" customHeight="1">
      <c r="B702" s="1"/>
      <c r="C702" s="1"/>
      <c r="D702" s="2"/>
    </row>
    <row r="703" ht="21.0" customHeight="1">
      <c r="B703" s="1"/>
      <c r="C703" s="1"/>
      <c r="D703" s="2"/>
    </row>
    <row r="704" ht="21.0" customHeight="1">
      <c r="B704" s="1"/>
      <c r="C704" s="1"/>
      <c r="D704" s="2"/>
    </row>
    <row r="705" ht="21.0" customHeight="1">
      <c r="B705" s="1"/>
      <c r="C705" s="1"/>
      <c r="D705" s="2"/>
    </row>
    <row r="706" ht="21.0" customHeight="1">
      <c r="B706" s="1"/>
      <c r="C706" s="1"/>
      <c r="D706" s="2"/>
    </row>
    <row r="707" ht="21.0" customHeight="1">
      <c r="B707" s="1"/>
      <c r="C707" s="1"/>
      <c r="D707" s="2"/>
    </row>
    <row r="708" ht="21.0" customHeight="1">
      <c r="B708" s="1"/>
      <c r="C708" s="1"/>
      <c r="D708" s="2"/>
    </row>
    <row r="709" ht="21.0" customHeight="1">
      <c r="B709" s="1"/>
      <c r="C709" s="1"/>
      <c r="D709" s="2"/>
    </row>
    <row r="710" ht="21.0" customHeight="1">
      <c r="B710" s="1"/>
      <c r="C710" s="1"/>
      <c r="D710" s="2"/>
    </row>
    <row r="711" ht="21.0" customHeight="1">
      <c r="B711" s="1"/>
      <c r="C711" s="1"/>
      <c r="D711" s="2"/>
    </row>
    <row r="712" ht="21.0" customHeight="1">
      <c r="B712" s="1"/>
      <c r="C712" s="1"/>
      <c r="D712" s="2"/>
    </row>
    <row r="713" ht="21.0" customHeight="1">
      <c r="B713" s="1"/>
      <c r="C713" s="1"/>
      <c r="D713" s="2"/>
    </row>
    <row r="714" ht="21.0" customHeight="1">
      <c r="B714" s="1"/>
      <c r="C714" s="1"/>
      <c r="D714" s="2"/>
    </row>
    <row r="715" ht="21.0" customHeight="1">
      <c r="B715" s="1"/>
      <c r="C715" s="1"/>
      <c r="D715" s="2"/>
    </row>
    <row r="716" ht="21.0" customHeight="1">
      <c r="B716" s="1"/>
      <c r="C716" s="1"/>
      <c r="D716" s="2"/>
    </row>
    <row r="717" ht="21.0" customHeight="1">
      <c r="B717" s="1"/>
      <c r="C717" s="1"/>
      <c r="D717" s="2"/>
    </row>
    <row r="718" ht="21.0" customHeight="1">
      <c r="B718" s="1"/>
      <c r="C718" s="1"/>
      <c r="D718" s="2"/>
    </row>
    <row r="719" ht="21.0" customHeight="1">
      <c r="B719" s="1"/>
      <c r="C719" s="1"/>
      <c r="D719" s="2"/>
    </row>
    <row r="720" ht="21.0" customHeight="1">
      <c r="B720" s="1"/>
      <c r="C720" s="1"/>
      <c r="D720" s="2"/>
    </row>
    <row r="721" ht="21.0" customHeight="1">
      <c r="B721" s="1"/>
      <c r="C721" s="1"/>
      <c r="D721" s="2"/>
    </row>
    <row r="722" ht="21.0" customHeight="1">
      <c r="B722" s="1"/>
      <c r="C722" s="1"/>
      <c r="D722" s="2"/>
    </row>
    <row r="723" ht="21.0" customHeight="1">
      <c r="B723" s="1"/>
      <c r="C723" s="1"/>
      <c r="D723" s="2"/>
    </row>
    <row r="724" ht="21.0" customHeight="1">
      <c r="B724" s="1"/>
      <c r="C724" s="1"/>
      <c r="D724" s="2"/>
    </row>
    <row r="725" ht="21.0" customHeight="1">
      <c r="B725" s="1"/>
      <c r="C725" s="1"/>
      <c r="D725" s="2"/>
    </row>
    <row r="726" ht="21.0" customHeight="1">
      <c r="B726" s="1"/>
      <c r="C726" s="1"/>
      <c r="D726" s="2"/>
    </row>
    <row r="727" ht="21.0" customHeight="1">
      <c r="B727" s="1"/>
      <c r="C727" s="1"/>
      <c r="D727" s="2"/>
    </row>
    <row r="728" ht="21.0" customHeight="1">
      <c r="B728" s="1"/>
      <c r="C728" s="1"/>
      <c r="D728" s="2"/>
    </row>
    <row r="729" ht="21.0" customHeight="1">
      <c r="B729" s="1"/>
      <c r="C729" s="1"/>
      <c r="D729" s="2"/>
    </row>
    <row r="730" ht="21.0" customHeight="1">
      <c r="B730" s="1"/>
      <c r="C730" s="1"/>
      <c r="D730" s="2"/>
    </row>
    <row r="731" ht="21.0" customHeight="1">
      <c r="B731" s="1"/>
      <c r="C731" s="1"/>
      <c r="D731" s="2"/>
    </row>
    <row r="732" ht="21.0" customHeight="1">
      <c r="B732" s="1"/>
      <c r="C732" s="1"/>
      <c r="D732" s="2"/>
    </row>
    <row r="733" ht="21.0" customHeight="1">
      <c r="B733" s="1"/>
      <c r="C733" s="1"/>
      <c r="D733" s="2"/>
    </row>
    <row r="734" ht="21.0" customHeight="1">
      <c r="B734" s="1"/>
      <c r="C734" s="1"/>
      <c r="D734" s="2"/>
    </row>
    <row r="735" ht="21.0" customHeight="1">
      <c r="B735" s="1"/>
      <c r="C735" s="1"/>
      <c r="D735" s="2"/>
    </row>
    <row r="736" ht="21.0" customHeight="1">
      <c r="B736" s="1"/>
      <c r="C736" s="1"/>
      <c r="D736" s="2"/>
    </row>
    <row r="737" ht="21.0" customHeight="1">
      <c r="B737" s="1"/>
      <c r="C737" s="1"/>
      <c r="D737" s="2"/>
    </row>
    <row r="738" ht="21.0" customHeight="1">
      <c r="B738" s="1"/>
      <c r="C738" s="1"/>
      <c r="D738" s="2"/>
    </row>
    <row r="739" ht="21.0" customHeight="1">
      <c r="B739" s="1"/>
      <c r="C739" s="1"/>
      <c r="D739" s="2"/>
    </row>
    <row r="740" ht="21.0" customHeight="1">
      <c r="B740" s="1"/>
      <c r="C740" s="1"/>
      <c r="D740" s="2"/>
    </row>
    <row r="741" ht="21.0" customHeight="1">
      <c r="B741" s="1"/>
      <c r="C741" s="1"/>
      <c r="D741" s="2"/>
    </row>
    <row r="742" ht="21.0" customHeight="1">
      <c r="B742" s="1"/>
      <c r="C742" s="1"/>
      <c r="D742" s="2"/>
    </row>
    <row r="743" ht="21.0" customHeight="1">
      <c r="B743" s="1"/>
      <c r="C743" s="1"/>
      <c r="D743" s="2"/>
    </row>
    <row r="744" ht="21.0" customHeight="1">
      <c r="B744" s="1"/>
      <c r="C744" s="1"/>
      <c r="D744" s="2"/>
    </row>
    <row r="745" ht="21.0" customHeight="1">
      <c r="B745" s="1"/>
      <c r="C745" s="1"/>
      <c r="D745" s="2"/>
    </row>
    <row r="746" ht="21.0" customHeight="1">
      <c r="B746" s="1"/>
      <c r="C746" s="1"/>
      <c r="D746" s="2"/>
    </row>
    <row r="747" ht="21.0" customHeight="1">
      <c r="B747" s="1"/>
      <c r="C747" s="1"/>
      <c r="D747" s="2"/>
    </row>
    <row r="748" ht="21.0" customHeight="1">
      <c r="B748" s="1"/>
      <c r="C748" s="1"/>
      <c r="D748" s="2"/>
    </row>
    <row r="749" ht="21.0" customHeight="1">
      <c r="B749" s="1"/>
      <c r="C749" s="1"/>
      <c r="D749" s="2"/>
    </row>
    <row r="750" ht="21.0" customHeight="1">
      <c r="B750" s="1"/>
      <c r="C750" s="1"/>
      <c r="D750" s="2"/>
    </row>
    <row r="751" ht="21.0" customHeight="1">
      <c r="B751" s="1"/>
      <c r="C751" s="1"/>
      <c r="D751" s="2"/>
    </row>
    <row r="752" ht="21.0" customHeight="1">
      <c r="B752" s="1"/>
      <c r="C752" s="1"/>
      <c r="D752" s="2"/>
    </row>
    <row r="753" ht="21.0" customHeight="1">
      <c r="B753" s="1"/>
      <c r="C753" s="1"/>
      <c r="D753" s="2"/>
    </row>
    <row r="754" ht="21.0" customHeight="1">
      <c r="B754" s="1"/>
      <c r="C754" s="1"/>
      <c r="D754" s="2"/>
    </row>
    <row r="755" ht="21.0" customHeight="1">
      <c r="B755" s="1"/>
      <c r="C755" s="1"/>
      <c r="D755" s="2"/>
    </row>
    <row r="756" ht="21.0" customHeight="1">
      <c r="B756" s="1"/>
      <c r="C756" s="1"/>
      <c r="D756" s="2"/>
    </row>
    <row r="757" ht="21.0" customHeight="1">
      <c r="B757" s="1"/>
      <c r="C757" s="1"/>
      <c r="D757" s="2"/>
    </row>
    <row r="758" ht="21.0" customHeight="1">
      <c r="B758" s="1"/>
      <c r="C758" s="1"/>
      <c r="D758" s="2"/>
    </row>
    <row r="759" ht="21.0" customHeight="1">
      <c r="B759" s="1"/>
      <c r="C759" s="1"/>
      <c r="D759" s="2"/>
    </row>
    <row r="760" ht="21.0" customHeight="1">
      <c r="B760" s="1"/>
      <c r="C760" s="1"/>
      <c r="D760" s="2"/>
    </row>
    <row r="761" ht="21.0" customHeight="1">
      <c r="B761" s="1"/>
      <c r="C761" s="1"/>
      <c r="D761" s="2"/>
    </row>
    <row r="762" ht="21.0" customHeight="1">
      <c r="B762" s="1"/>
      <c r="C762" s="1"/>
      <c r="D762" s="2"/>
    </row>
    <row r="763" ht="21.0" customHeight="1">
      <c r="B763" s="1"/>
      <c r="C763" s="1"/>
      <c r="D763" s="2"/>
    </row>
    <row r="764" ht="21.0" customHeight="1">
      <c r="B764" s="1"/>
      <c r="C764" s="1"/>
      <c r="D764" s="2"/>
    </row>
    <row r="765" ht="21.0" customHeight="1">
      <c r="B765" s="1"/>
      <c r="C765" s="1"/>
      <c r="D765" s="2"/>
    </row>
    <row r="766" ht="21.0" customHeight="1">
      <c r="B766" s="1"/>
      <c r="C766" s="1"/>
      <c r="D766" s="2"/>
    </row>
    <row r="767" ht="21.0" customHeight="1">
      <c r="B767" s="1"/>
      <c r="C767" s="1"/>
      <c r="D767" s="2"/>
    </row>
    <row r="768" ht="21.0" customHeight="1">
      <c r="B768" s="1"/>
      <c r="C768" s="1"/>
      <c r="D768" s="2"/>
    </row>
    <row r="769" ht="21.0" customHeight="1">
      <c r="B769" s="1"/>
      <c r="C769" s="1"/>
      <c r="D769" s="2"/>
    </row>
    <row r="770" ht="21.0" customHeight="1">
      <c r="B770" s="1"/>
      <c r="C770" s="1"/>
      <c r="D770" s="2"/>
    </row>
    <row r="771" ht="21.0" customHeight="1">
      <c r="B771" s="1"/>
      <c r="C771" s="1"/>
      <c r="D771" s="2"/>
    </row>
    <row r="772" ht="21.0" customHeight="1">
      <c r="B772" s="1"/>
      <c r="C772" s="1"/>
      <c r="D772" s="2"/>
    </row>
    <row r="773" ht="21.0" customHeight="1">
      <c r="B773" s="1"/>
      <c r="C773" s="1"/>
      <c r="D773" s="2"/>
    </row>
    <row r="774" ht="21.0" customHeight="1">
      <c r="B774" s="1"/>
      <c r="C774" s="1"/>
      <c r="D774" s="2"/>
    </row>
    <row r="775" ht="21.0" customHeight="1">
      <c r="B775" s="1"/>
      <c r="C775" s="1"/>
      <c r="D775" s="2"/>
    </row>
    <row r="776" ht="21.0" customHeight="1">
      <c r="B776" s="1"/>
      <c r="C776" s="1"/>
      <c r="D776" s="2"/>
    </row>
    <row r="777" ht="21.0" customHeight="1">
      <c r="B777" s="1"/>
      <c r="C777" s="1"/>
      <c r="D777" s="2"/>
    </row>
    <row r="778" ht="21.0" customHeight="1">
      <c r="B778" s="1"/>
      <c r="C778" s="1"/>
      <c r="D778" s="2"/>
    </row>
    <row r="779" ht="21.0" customHeight="1">
      <c r="B779" s="1"/>
      <c r="C779" s="1"/>
      <c r="D779" s="2"/>
    </row>
    <row r="780" ht="21.0" customHeight="1">
      <c r="B780" s="1"/>
      <c r="C780" s="1"/>
      <c r="D780" s="2"/>
    </row>
    <row r="781" ht="21.0" customHeight="1">
      <c r="B781" s="1"/>
      <c r="C781" s="1"/>
      <c r="D781" s="2"/>
    </row>
    <row r="782" ht="21.0" customHeight="1">
      <c r="B782" s="1"/>
      <c r="C782" s="1"/>
      <c r="D782" s="2"/>
    </row>
    <row r="783" ht="21.0" customHeight="1">
      <c r="B783" s="1"/>
      <c r="C783" s="1"/>
      <c r="D783" s="2"/>
    </row>
    <row r="784" ht="21.0" customHeight="1">
      <c r="B784" s="1"/>
      <c r="C784" s="1"/>
      <c r="D784" s="2"/>
    </row>
    <row r="785" ht="21.0" customHeight="1">
      <c r="B785" s="1"/>
      <c r="C785" s="1"/>
      <c r="D785" s="2"/>
    </row>
    <row r="786" ht="21.0" customHeight="1">
      <c r="B786" s="1"/>
      <c r="C786" s="1"/>
      <c r="D786" s="2"/>
    </row>
    <row r="787" ht="21.0" customHeight="1">
      <c r="B787" s="1"/>
      <c r="C787" s="1"/>
      <c r="D787" s="2"/>
    </row>
    <row r="788" ht="21.0" customHeight="1">
      <c r="B788" s="1"/>
      <c r="C788" s="1"/>
      <c r="D788" s="2"/>
    </row>
    <row r="789" ht="21.0" customHeight="1">
      <c r="B789" s="1"/>
      <c r="C789" s="1"/>
      <c r="D789" s="2"/>
    </row>
    <row r="790" ht="21.0" customHeight="1">
      <c r="B790" s="1"/>
      <c r="C790" s="1"/>
      <c r="D790" s="2"/>
    </row>
    <row r="791" ht="21.0" customHeight="1">
      <c r="B791" s="1"/>
      <c r="C791" s="1"/>
      <c r="D791" s="2"/>
    </row>
    <row r="792" ht="21.0" customHeight="1">
      <c r="B792" s="1"/>
      <c r="C792" s="1"/>
      <c r="D792" s="2"/>
    </row>
    <row r="793" ht="21.0" customHeight="1">
      <c r="B793" s="1"/>
      <c r="C793" s="1"/>
      <c r="D793" s="2"/>
    </row>
    <row r="794" ht="21.0" customHeight="1">
      <c r="B794" s="1"/>
      <c r="C794" s="1"/>
      <c r="D794" s="2"/>
    </row>
    <row r="795" ht="21.0" customHeight="1">
      <c r="B795" s="1"/>
      <c r="C795" s="1"/>
      <c r="D795" s="2"/>
    </row>
    <row r="796" ht="21.0" customHeight="1">
      <c r="B796" s="1"/>
      <c r="C796" s="1"/>
      <c r="D796" s="2"/>
    </row>
    <row r="797" ht="21.0" customHeight="1">
      <c r="B797" s="1"/>
      <c r="C797" s="1"/>
      <c r="D797" s="2"/>
    </row>
    <row r="798" ht="21.0" customHeight="1">
      <c r="B798" s="1"/>
      <c r="C798" s="1"/>
      <c r="D798" s="2"/>
    </row>
    <row r="799" ht="21.0" customHeight="1">
      <c r="B799" s="1"/>
      <c r="C799" s="1"/>
      <c r="D799" s="2"/>
    </row>
    <row r="800" ht="21.0" customHeight="1">
      <c r="B800" s="1"/>
      <c r="C800" s="1"/>
      <c r="D800" s="2"/>
    </row>
    <row r="801" ht="21.0" customHeight="1">
      <c r="B801" s="1"/>
      <c r="C801" s="1"/>
      <c r="D801" s="2"/>
    </row>
    <row r="802" ht="21.0" customHeight="1">
      <c r="B802" s="1"/>
      <c r="C802" s="1"/>
      <c r="D802" s="2"/>
    </row>
    <row r="803" ht="21.0" customHeight="1">
      <c r="B803" s="1"/>
      <c r="C803" s="1"/>
      <c r="D803" s="2"/>
    </row>
    <row r="804" ht="21.0" customHeight="1">
      <c r="B804" s="1"/>
      <c r="C804" s="1"/>
      <c r="D804" s="2"/>
    </row>
    <row r="805" ht="21.0" customHeight="1">
      <c r="B805" s="1"/>
      <c r="C805" s="1"/>
      <c r="D805" s="2"/>
    </row>
    <row r="806" ht="21.0" customHeight="1">
      <c r="B806" s="1"/>
      <c r="C806" s="1"/>
      <c r="D806" s="2"/>
    </row>
    <row r="807" ht="21.0" customHeight="1">
      <c r="B807" s="1"/>
      <c r="C807" s="1"/>
      <c r="D807" s="2"/>
    </row>
    <row r="808" ht="21.0" customHeight="1">
      <c r="B808" s="1"/>
      <c r="C808" s="1"/>
      <c r="D808" s="2"/>
    </row>
    <row r="809" ht="21.0" customHeight="1">
      <c r="B809" s="1"/>
      <c r="C809" s="1"/>
      <c r="D809" s="2"/>
    </row>
    <row r="810" ht="21.0" customHeight="1">
      <c r="B810" s="1"/>
      <c r="C810" s="1"/>
      <c r="D810" s="2"/>
    </row>
    <row r="811" ht="21.0" customHeight="1">
      <c r="B811" s="1"/>
      <c r="C811" s="1"/>
      <c r="D811" s="2"/>
    </row>
    <row r="812" ht="21.0" customHeight="1">
      <c r="B812" s="1"/>
      <c r="C812" s="1"/>
      <c r="D812" s="2"/>
    </row>
    <row r="813" ht="21.0" customHeight="1">
      <c r="B813" s="1"/>
      <c r="C813" s="1"/>
      <c r="D813" s="2"/>
    </row>
    <row r="814" ht="21.0" customHeight="1">
      <c r="B814" s="1"/>
      <c r="C814" s="1"/>
      <c r="D814" s="2"/>
    </row>
    <row r="815" ht="21.0" customHeight="1">
      <c r="B815" s="1"/>
      <c r="C815" s="1"/>
      <c r="D815" s="2"/>
    </row>
    <row r="816" ht="21.0" customHeight="1">
      <c r="B816" s="1"/>
      <c r="C816" s="1"/>
      <c r="D816" s="2"/>
    </row>
    <row r="817" ht="21.0" customHeight="1">
      <c r="B817" s="1"/>
      <c r="C817" s="1"/>
      <c r="D817" s="2"/>
    </row>
    <row r="818" ht="21.0" customHeight="1">
      <c r="B818" s="1"/>
      <c r="C818" s="1"/>
      <c r="D818" s="2"/>
    </row>
    <row r="819" ht="21.0" customHeight="1">
      <c r="B819" s="1"/>
      <c r="C819" s="1"/>
      <c r="D819" s="2"/>
    </row>
    <row r="820" ht="21.0" customHeight="1">
      <c r="B820" s="1"/>
      <c r="C820" s="1"/>
      <c r="D820" s="2"/>
    </row>
    <row r="821" ht="21.0" customHeight="1">
      <c r="B821" s="1"/>
      <c r="C821" s="1"/>
      <c r="D821" s="2"/>
    </row>
    <row r="822" ht="21.0" customHeight="1">
      <c r="B822" s="1"/>
      <c r="C822" s="1"/>
      <c r="D822" s="2"/>
    </row>
    <row r="823" ht="21.0" customHeight="1">
      <c r="B823" s="1"/>
      <c r="C823" s="1"/>
      <c r="D823" s="2"/>
    </row>
    <row r="824" ht="21.0" customHeight="1">
      <c r="B824" s="1"/>
      <c r="C824" s="1"/>
      <c r="D824" s="2"/>
    </row>
    <row r="825" ht="21.0" customHeight="1">
      <c r="B825" s="1"/>
      <c r="C825" s="1"/>
      <c r="D825" s="2"/>
    </row>
    <row r="826" ht="21.0" customHeight="1">
      <c r="B826" s="1"/>
      <c r="C826" s="1"/>
      <c r="D826" s="2"/>
    </row>
    <row r="827" ht="21.0" customHeight="1">
      <c r="B827" s="1"/>
      <c r="C827" s="1"/>
      <c r="D827" s="2"/>
    </row>
    <row r="828" ht="21.0" customHeight="1">
      <c r="B828" s="1"/>
      <c r="C828" s="1"/>
      <c r="D828" s="2"/>
    </row>
    <row r="829" ht="21.0" customHeight="1">
      <c r="B829" s="1"/>
      <c r="C829" s="1"/>
      <c r="D829" s="2"/>
    </row>
    <row r="830" ht="21.0" customHeight="1">
      <c r="B830" s="1"/>
      <c r="C830" s="1"/>
      <c r="D830" s="2"/>
    </row>
    <row r="831" ht="21.0" customHeight="1">
      <c r="B831" s="1"/>
      <c r="C831" s="1"/>
      <c r="D831" s="2"/>
    </row>
    <row r="832" ht="21.0" customHeight="1">
      <c r="B832" s="1"/>
      <c r="C832" s="1"/>
      <c r="D832" s="2"/>
    </row>
    <row r="833" ht="21.0" customHeight="1">
      <c r="B833" s="1"/>
      <c r="C833" s="1"/>
      <c r="D833" s="2"/>
    </row>
    <row r="834" ht="21.0" customHeight="1">
      <c r="B834" s="1"/>
      <c r="C834" s="1"/>
      <c r="D834" s="2"/>
    </row>
    <row r="835" ht="21.0" customHeight="1">
      <c r="B835" s="1"/>
      <c r="C835" s="1"/>
      <c r="D835" s="2"/>
    </row>
    <row r="836" ht="21.0" customHeight="1">
      <c r="B836" s="1"/>
      <c r="C836" s="1"/>
      <c r="D836" s="2"/>
    </row>
    <row r="837" ht="21.0" customHeight="1">
      <c r="B837" s="1"/>
      <c r="C837" s="1"/>
      <c r="D837" s="2"/>
    </row>
    <row r="838" ht="21.0" customHeight="1">
      <c r="B838" s="1"/>
      <c r="C838" s="1"/>
      <c r="D838" s="2"/>
    </row>
    <row r="839" ht="21.0" customHeight="1">
      <c r="B839" s="1"/>
      <c r="C839" s="1"/>
      <c r="D839" s="2"/>
    </row>
    <row r="840" ht="21.0" customHeight="1">
      <c r="B840" s="1"/>
      <c r="C840" s="1"/>
      <c r="D840" s="2"/>
    </row>
    <row r="841" ht="21.0" customHeight="1">
      <c r="B841" s="1"/>
      <c r="C841" s="1"/>
      <c r="D841" s="2"/>
    </row>
    <row r="842" ht="21.0" customHeight="1">
      <c r="B842" s="1"/>
      <c r="C842" s="1"/>
      <c r="D842" s="2"/>
    </row>
    <row r="843" ht="21.0" customHeight="1">
      <c r="B843" s="1"/>
      <c r="C843" s="1"/>
      <c r="D843" s="2"/>
    </row>
    <row r="844" ht="21.0" customHeight="1">
      <c r="B844" s="1"/>
      <c r="C844" s="1"/>
      <c r="D844" s="2"/>
    </row>
    <row r="845" ht="21.0" customHeight="1">
      <c r="B845" s="1"/>
      <c r="C845" s="1"/>
      <c r="D845" s="2"/>
    </row>
    <row r="846" ht="21.0" customHeight="1">
      <c r="B846" s="1"/>
      <c r="C846" s="1"/>
      <c r="D846" s="2"/>
    </row>
    <row r="847" ht="21.0" customHeight="1">
      <c r="B847" s="1"/>
      <c r="C847" s="1"/>
      <c r="D847" s="2"/>
    </row>
    <row r="848" ht="21.0" customHeight="1">
      <c r="B848" s="1"/>
      <c r="C848" s="1"/>
      <c r="D848" s="2"/>
    </row>
    <row r="849" ht="21.0" customHeight="1">
      <c r="B849" s="1"/>
      <c r="C849" s="1"/>
      <c r="D849" s="2"/>
    </row>
    <row r="850" ht="21.0" customHeight="1">
      <c r="B850" s="1"/>
      <c r="C850" s="1"/>
      <c r="D850" s="2"/>
    </row>
    <row r="851" ht="21.0" customHeight="1">
      <c r="B851" s="1"/>
      <c r="C851" s="1"/>
      <c r="D851" s="2"/>
    </row>
    <row r="852" ht="21.0" customHeight="1">
      <c r="B852" s="1"/>
      <c r="C852" s="1"/>
      <c r="D852" s="2"/>
    </row>
    <row r="853" ht="21.0" customHeight="1">
      <c r="B853" s="1"/>
      <c r="C853" s="1"/>
      <c r="D853" s="2"/>
    </row>
    <row r="854" ht="21.0" customHeight="1">
      <c r="B854" s="1"/>
      <c r="C854" s="1"/>
      <c r="D854" s="2"/>
    </row>
    <row r="855" ht="21.0" customHeight="1">
      <c r="B855" s="1"/>
      <c r="C855" s="1"/>
      <c r="D855" s="2"/>
    </row>
    <row r="856" ht="21.0" customHeight="1">
      <c r="B856" s="1"/>
      <c r="C856" s="1"/>
      <c r="D856" s="2"/>
    </row>
    <row r="857" ht="21.0" customHeight="1">
      <c r="B857" s="1"/>
      <c r="C857" s="1"/>
      <c r="D857" s="2"/>
    </row>
    <row r="858" ht="21.0" customHeight="1">
      <c r="B858" s="1"/>
      <c r="C858" s="1"/>
      <c r="D858" s="2"/>
    </row>
    <row r="859" ht="21.0" customHeight="1">
      <c r="B859" s="1"/>
      <c r="C859" s="1"/>
      <c r="D859" s="2"/>
    </row>
    <row r="860" ht="21.0" customHeight="1">
      <c r="B860" s="1"/>
      <c r="C860" s="1"/>
      <c r="D860" s="2"/>
    </row>
    <row r="861" ht="21.0" customHeight="1">
      <c r="B861" s="1"/>
      <c r="C861" s="1"/>
      <c r="D861" s="2"/>
    </row>
    <row r="862" ht="21.0" customHeight="1">
      <c r="B862" s="1"/>
      <c r="C862" s="1"/>
      <c r="D862" s="2"/>
    </row>
    <row r="863" ht="21.0" customHeight="1">
      <c r="B863" s="1"/>
      <c r="C863" s="1"/>
      <c r="D863" s="2"/>
    </row>
    <row r="864" ht="21.0" customHeight="1">
      <c r="B864" s="1"/>
      <c r="C864" s="1"/>
      <c r="D864" s="2"/>
    </row>
    <row r="865" ht="21.0" customHeight="1">
      <c r="B865" s="1"/>
      <c r="C865" s="1"/>
      <c r="D865" s="2"/>
    </row>
    <row r="866" ht="21.0" customHeight="1">
      <c r="B866" s="1"/>
      <c r="C866" s="1"/>
      <c r="D866" s="2"/>
    </row>
    <row r="867" ht="21.0" customHeight="1">
      <c r="B867" s="1"/>
      <c r="C867" s="1"/>
      <c r="D867" s="2"/>
    </row>
    <row r="868" ht="21.0" customHeight="1">
      <c r="B868" s="1"/>
      <c r="C868" s="1"/>
      <c r="D868" s="2"/>
    </row>
    <row r="869" ht="21.0" customHeight="1">
      <c r="B869" s="1"/>
      <c r="C869" s="1"/>
      <c r="D869" s="2"/>
    </row>
    <row r="870" ht="21.0" customHeight="1">
      <c r="B870" s="1"/>
      <c r="C870" s="1"/>
      <c r="D870" s="2"/>
    </row>
    <row r="871" ht="21.0" customHeight="1">
      <c r="B871" s="1"/>
      <c r="C871" s="1"/>
      <c r="D871" s="2"/>
    </row>
    <row r="872" ht="21.0" customHeight="1">
      <c r="B872" s="1"/>
      <c r="C872" s="1"/>
      <c r="D872" s="2"/>
    </row>
    <row r="873" ht="21.0" customHeight="1">
      <c r="B873" s="1"/>
      <c r="C873" s="1"/>
      <c r="D873" s="2"/>
    </row>
    <row r="874" ht="21.0" customHeight="1">
      <c r="B874" s="1"/>
      <c r="C874" s="1"/>
      <c r="D874" s="2"/>
    </row>
    <row r="875" ht="21.0" customHeight="1">
      <c r="B875" s="1"/>
      <c r="C875" s="1"/>
      <c r="D875" s="2"/>
    </row>
    <row r="876" ht="21.0" customHeight="1">
      <c r="B876" s="1"/>
      <c r="C876" s="1"/>
      <c r="D876" s="2"/>
    </row>
    <row r="877" ht="21.0" customHeight="1">
      <c r="B877" s="1"/>
      <c r="C877" s="1"/>
      <c r="D877" s="2"/>
    </row>
    <row r="878" ht="21.0" customHeight="1">
      <c r="B878" s="1"/>
      <c r="C878" s="1"/>
      <c r="D878" s="2"/>
    </row>
    <row r="879" ht="21.0" customHeight="1">
      <c r="B879" s="1"/>
      <c r="C879" s="1"/>
      <c r="D879" s="2"/>
    </row>
    <row r="880" ht="21.0" customHeight="1">
      <c r="B880" s="1"/>
      <c r="C880" s="1"/>
      <c r="D880" s="2"/>
    </row>
    <row r="881" ht="21.0" customHeight="1">
      <c r="B881" s="1"/>
      <c r="C881" s="1"/>
      <c r="D881" s="2"/>
    </row>
    <row r="882" ht="21.0" customHeight="1">
      <c r="B882" s="1"/>
      <c r="C882" s="1"/>
      <c r="D882" s="2"/>
    </row>
    <row r="883" ht="21.0" customHeight="1">
      <c r="B883" s="1"/>
      <c r="C883" s="1"/>
      <c r="D883" s="2"/>
    </row>
    <row r="884" ht="21.0" customHeight="1">
      <c r="B884" s="1"/>
      <c r="C884" s="1"/>
      <c r="D884" s="2"/>
    </row>
    <row r="885" ht="21.0" customHeight="1">
      <c r="B885" s="1"/>
      <c r="C885" s="1"/>
      <c r="D885" s="2"/>
    </row>
    <row r="886" ht="21.0" customHeight="1">
      <c r="B886" s="1"/>
      <c r="C886" s="1"/>
      <c r="D886" s="2"/>
    </row>
    <row r="887" ht="21.0" customHeight="1">
      <c r="B887" s="1"/>
      <c r="C887" s="1"/>
      <c r="D887" s="2"/>
    </row>
    <row r="888" ht="21.0" customHeight="1">
      <c r="B888" s="1"/>
      <c r="C888" s="1"/>
      <c r="D888" s="2"/>
    </row>
    <row r="889" ht="21.0" customHeight="1">
      <c r="B889" s="1"/>
      <c r="C889" s="1"/>
      <c r="D889" s="2"/>
    </row>
    <row r="890" ht="21.0" customHeight="1">
      <c r="B890" s="1"/>
      <c r="C890" s="1"/>
      <c r="D890" s="2"/>
    </row>
    <row r="891" ht="21.0" customHeight="1">
      <c r="B891" s="1"/>
      <c r="C891" s="1"/>
      <c r="D891" s="2"/>
    </row>
    <row r="892" ht="21.0" customHeight="1">
      <c r="B892" s="1"/>
      <c r="C892" s="1"/>
      <c r="D892" s="2"/>
    </row>
    <row r="893" ht="21.0" customHeight="1">
      <c r="B893" s="1"/>
      <c r="C893" s="1"/>
      <c r="D893" s="2"/>
    </row>
    <row r="894" ht="21.0" customHeight="1">
      <c r="B894" s="1"/>
      <c r="C894" s="1"/>
      <c r="D894" s="2"/>
    </row>
    <row r="895" ht="21.0" customHeight="1">
      <c r="B895" s="1"/>
      <c r="C895" s="1"/>
      <c r="D895" s="2"/>
    </row>
    <row r="896" ht="21.0" customHeight="1">
      <c r="B896" s="1"/>
      <c r="C896" s="1"/>
      <c r="D896" s="2"/>
    </row>
    <row r="897" ht="21.0" customHeight="1">
      <c r="B897" s="1"/>
      <c r="C897" s="1"/>
      <c r="D897" s="2"/>
    </row>
    <row r="898" ht="21.0" customHeight="1">
      <c r="B898" s="1"/>
      <c r="C898" s="1"/>
      <c r="D898" s="2"/>
    </row>
    <row r="899" ht="21.0" customHeight="1">
      <c r="B899" s="1"/>
      <c r="C899" s="1"/>
      <c r="D899" s="2"/>
    </row>
    <row r="900" ht="21.0" customHeight="1">
      <c r="B900" s="1"/>
      <c r="C900" s="1"/>
      <c r="D900" s="2"/>
    </row>
    <row r="901" ht="21.0" customHeight="1">
      <c r="B901" s="1"/>
      <c r="C901" s="1"/>
      <c r="D901" s="2"/>
    </row>
    <row r="902" ht="21.0" customHeight="1">
      <c r="B902" s="1"/>
      <c r="C902" s="1"/>
      <c r="D902" s="2"/>
    </row>
    <row r="903" ht="21.0" customHeight="1">
      <c r="B903" s="1"/>
      <c r="C903" s="1"/>
      <c r="D903" s="2"/>
    </row>
    <row r="904" ht="21.0" customHeight="1">
      <c r="B904" s="1"/>
      <c r="C904" s="1"/>
      <c r="D904" s="2"/>
    </row>
    <row r="905" ht="21.0" customHeight="1">
      <c r="B905" s="1"/>
      <c r="C905" s="1"/>
      <c r="D905" s="2"/>
    </row>
    <row r="906" ht="21.0" customHeight="1">
      <c r="B906" s="1"/>
      <c r="C906" s="1"/>
      <c r="D906" s="2"/>
    </row>
    <row r="907" ht="21.0" customHeight="1">
      <c r="B907" s="1"/>
      <c r="C907" s="1"/>
      <c r="D907" s="2"/>
    </row>
    <row r="908" ht="21.0" customHeight="1">
      <c r="B908" s="1"/>
      <c r="C908" s="1"/>
      <c r="D908" s="2"/>
    </row>
    <row r="909" ht="21.0" customHeight="1">
      <c r="B909" s="1"/>
      <c r="C909" s="1"/>
      <c r="D909" s="2"/>
    </row>
    <row r="910" ht="21.0" customHeight="1">
      <c r="B910" s="1"/>
      <c r="C910" s="1"/>
      <c r="D910" s="2"/>
    </row>
    <row r="911" ht="21.0" customHeight="1">
      <c r="B911" s="1"/>
      <c r="C911" s="1"/>
      <c r="D911" s="2"/>
    </row>
    <row r="912" ht="21.0" customHeight="1">
      <c r="B912" s="1"/>
      <c r="C912" s="1"/>
      <c r="D912" s="2"/>
    </row>
    <row r="913" ht="21.0" customHeight="1">
      <c r="B913" s="1"/>
      <c r="C913" s="1"/>
      <c r="D913" s="2"/>
    </row>
    <row r="914" ht="21.0" customHeight="1">
      <c r="B914" s="1"/>
      <c r="C914" s="1"/>
      <c r="D914" s="2"/>
    </row>
    <row r="915" ht="21.0" customHeight="1">
      <c r="B915" s="1"/>
      <c r="C915" s="1"/>
      <c r="D915" s="2"/>
    </row>
    <row r="916" ht="21.0" customHeight="1">
      <c r="B916" s="1"/>
      <c r="C916" s="1"/>
      <c r="D916" s="2"/>
    </row>
    <row r="917" ht="21.0" customHeight="1">
      <c r="B917" s="1"/>
      <c r="C917" s="1"/>
      <c r="D917" s="2"/>
    </row>
    <row r="918" ht="21.0" customHeight="1">
      <c r="B918" s="1"/>
      <c r="C918" s="1"/>
      <c r="D918" s="2"/>
    </row>
    <row r="919" ht="21.0" customHeight="1">
      <c r="B919" s="1"/>
      <c r="C919" s="1"/>
      <c r="D919" s="2"/>
    </row>
    <row r="920" ht="21.0" customHeight="1">
      <c r="B920" s="1"/>
      <c r="C920" s="1"/>
      <c r="D920" s="2"/>
    </row>
    <row r="921" ht="21.0" customHeight="1">
      <c r="B921" s="1"/>
      <c r="C921" s="1"/>
      <c r="D921" s="2"/>
    </row>
    <row r="922" ht="21.0" customHeight="1">
      <c r="B922" s="1"/>
      <c r="C922" s="1"/>
      <c r="D922" s="2"/>
    </row>
    <row r="923" ht="21.0" customHeight="1">
      <c r="B923" s="1"/>
      <c r="C923" s="1"/>
      <c r="D923" s="2"/>
    </row>
    <row r="924" ht="21.0" customHeight="1">
      <c r="B924" s="1"/>
      <c r="C924" s="1"/>
      <c r="D924" s="2"/>
    </row>
    <row r="925" ht="21.0" customHeight="1">
      <c r="B925" s="1"/>
      <c r="C925" s="1"/>
      <c r="D925" s="2"/>
    </row>
    <row r="926" ht="21.0" customHeight="1">
      <c r="B926" s="1"/>
      <c r="C926" s="1"/>
      <c r="D926" s="2"/>
    </row>
    <row r="927" ht="21.0" customHeight="1">
      <c r="B927" s="1"/>
      <c r="C927" s="1"/>
      <c r="D927" s="2"/>
    </row>
    <row r="928" ht="21.0" customHeight="1">
      <c r="B928" s="1"/>
      <c r="C928" s="1"/>
      <c r="D928" s="2"/>
    </row>
    <row r="929" ht="21.0" customHeight="1">
      <c r="B929" s="1"/>
      <c r="C929" s="1"/>
      <c r="D929" s="2"/>
    </row>
    <row r="930" ht="21.0" customHeight="1">
      <c r="B930" s="1"/>
      <c r="C930" s="1"/>
      <c r="D930" s="2"/>
    </row>
    <row r="931" ht="21.0" customHeight="1">
      <c r="B931" s="1"/>
      <c r="C931" s="1"/>
      <c r="D931" s="2"/>
    </row>
    <row r="932" ht="21.0" customHeight="1">
      <c r="B932" s="1"/>
      <c r="C932" s="1"/>
      <c r="D932" s="2"/>
    </row>
    <row r="933" ht="21.0" customHeight="1">
      <c r="B933" s="1"/>
      <c r="C933" s="1"/>
      <c r="D933" s="2"/>
    </row>
    <row r="934" ht="21.0" customHeight="1">
      <c r="B934" s="1"/>
      <c r="C934" s="1"/>
      <c r="D934" s="2"/>
    </row>
    <row r="935" ht="21.0" customHeight="1">
      <c r="B935" s="1"/>
      <c r="C935" s="1"/>
      <c r="D935" s="2"/>
    </row>
    <row r="936" ht="21.0" customHeight="1">
      <c r="B936" s="1"/>
      <c r="C936" s="1"/>
      <c r="D936" s="2"/>
    </row>
    <row r="937" ht="21.0" customHeight="1">
      <c r="B937" s="1"/>
      <c r="C937" s="1"/>
      <c r="D937" s="2"/>
    </row>
    <row r="938" ht="21.0" customHeight="1">
      <c r="B938" s="1"/>
      <c r="C938" s="1"/>
      <c r="D938" s="2"/>
    </row>
    <row r="939" ht="21.0" customHeight="1">
      <c r="B939" s="1"/>
      <c r="C939" s="1"/>
      <c r="D939" s="2"/>
    </row>
    <row r="940" ht="21.0" customHeight="1">
      <c r="B940" s="1"/>
      <c r="C940" s="1"/>
      <c r="D940" s="2"/>
    </row>
    <row r="941" ht="21.0" customHeight="1">
      <c r="B941" s="1"/>
      <c r="C941" s="1"/>
      <c r="D941" s="2"/>
    </row>
    <row r="942" ht="21.0" customHeight="1">
      <c r="B942" s="1"/>
      <c r="C942" s="1"/>
      <c r="D942" s="2"/>
    </row>
    <row r="943" ht="21.0" customHeight="1">
      <c r="B943" s="1"/>
      <c r="C943" s="1"/>
      <c r="D943" s="2"/>
    </row>
    <row r="944" ht="21.0" customHeight="1">
      <c r="B944" s="1"/>
      <c r="C944" s="1"/>
      <c r="D944" s="2"/>
    </row>
    <row r="945" ht="21.0" customHeight="1">
      <c r="B945" s="1"/>
      <c r="C945" s="1"/>
      <c r="D945" s="2"/>
    </row>
    <row r="946" ht="21.0" customHeight="1">
      <c r="B946" s="1"/>
      <c r="C946" s="1"/>
      <c r="D946" s="2"/>
    </row>
    <row r="947" ht="21.0" customHeight="1">
      <c r="B947" s="1"/>
      <c r="C947" s="1"/>
      <c r="D947" s="2"/>
    </row>
    <row r="948" ht="21.0" customHeight="1">
      <c r="B948" s="1"/>
      <c r="C948" s="1"/>
      <c r="D948" s="2"/>
    </row>
    <row r="949" ht="21.0" customHeight="1">
      <c r="B949" s="1"/>
      <c r="C949" s="1"/>
      <c r="D949" s="2"/>
    </row>
    <row r="950" ht="21.0" customHeight="1">
      <c r="B950" s="1"/>
      <c r="C950" s="1"/>
      <c r="D950" s="2"/>
    </row>
    <row r="951" ht="21.0" customHeight="1">
      <c r="B951" s="1"/>
      <c r="C951" s="1"/>
      <c r="D951" s="2"/>
    </row>
    <row r="952" ht="21.0" customHeight="1">
      <c r="B952" s="1"/>
      <c r="C952" s="1"/>
      <c r="D952" s="2"/>
    </row>
    <row r="953" ht="21.0" customHeight="1">
      <c r="B953" s="1"/>
      <c r="C953" s="1"/>
      <c r="D953" s="2"/>
    </row>
    <row r="954" ht="21.0" customHeight="1">
      <c r="B954" s="1"/>
      <c r="C954" s="1"/>
      <c r="D954" s="2"/>
    </row>
    <row r="955" ht="21.0" customHeight="1">
      <c r="B955" s="1"/>
      <c r="C955" s="1"/>
      <c r="D955" s="2"/>
    </row>
    <row r="956" ht="21.0" customHeight="1">
      <c r="B956" s="1"/>
      <c r="C956" s="1"/>
      <c r="D956" s="2"/>
    </row>
    <row r="957" ht="21.0" customHeight="1">
      <c r="B957" s="1"/>
      <c r="C957" s="1"/>
      <c r="D957" s="2"/>
    </row>
    <row r="958" ht="21.0" customHeight="1">
      <c r="B958" s="1"/>
      <c r="C958" s="1"/>
      <c r="D958" s="2"/>
    </row>
    <row r="959" ht="21.0" customHeight="1">
      <c r="B959" s="1"/>
      <c r="C959" s="1"/>
      <c r="D959" s="2"/>
    </row>
    <row r="960" ht="21.0" customHeight="1">
      <c r="B960" s="1"/>
      <c r="C960" s="1"/>
      <c r="D960" s="2"/>
    </row>
    <row r="961" ht="21.0" customHeight="1">
      <c r="B961" s="1"/>
      <c r="C961" s="1"/>
      <c r="D961" s="2"/>
    </row>
    <row r="962" ht="21.0" customHeight="1">
      <c r="B962" s="1"/>
      <c r="C962" s="1"/>
      <c r="D962" s="2"/>
    </row>
    <row r="963" ht="21.0" customHeight="1">
      <c r="B963" s="1"/>
      <c r="C963" s="1"/>
      <c r="D963" s="2"/>
    </row>
    <row r="964" ht="21.0" customHeight="1">
      <c r="B964" s="1"/>
      <c r="C964" s="1"/>
      <c r="D964" s="2"/>
    </row>
    <row r="965" ht="21.0" customHeight="1">
      <c r="B965" s="1"/>
      <c r="C965" s="1"/>
      <c r="D965" s="2"/>
    </row>
    <row r="966" ht="21.0" customHeight="1">
      <c r="B966" s="1"/>
      <c r="C966" s="1"/>
      <c r="D966" s="2"/>
    </row>
    <row r="967" ht="21.0" customHeight="1">
      <c r="B967" s="1"/>
      <c r="C967" s="1"/>
      <c r="D967" s="2"/>
    </row>
    <row r="968" ht="21.0" customHeight="1">
      <c r="B968" s="1"/>
      <c r="C968" s="1"/>
      <c r="D968" s="2"/>
    </row>
    <row r="969" ht="21.0" customHeight="1">
      <c r="B969" s="1"/>
      <c r="C969" s="1"/>
      <c r="D969" s="2"/>
    </row>
    <row r="970" ht="21.0" customHeight="1">
      <c r="B970" s="1"/>
      <c r="C970" s="1"/>
      <c r="D970" s="2"/>
    </row>
    <row r="971" ht="21.0" customHeight="1">
      <c r="B971" s="1"/>
      <c r="C971" s="1"/>
      <c r="D971" s="2"/>
    </row>
    <row r="972" ht="21.0" customHeight="1">
      <c r="B972" s="1"/>
      <c r="C972" s="1"/>
      <c r="D972" s="2"/>
    </row>
    <row r="973" ht="21.0" customHeight="1">
      <c r="B973" s="1"/>
      <c r="C973" s="1"/>
      <c r="D973" s="2"/>
    </row>
    <row r="974" ht="21.0" customHeight="1">
      <c r="B974" s="1"/>
      <c r="C974" s="1"/>
      <c r="D974" s="2"/>
    </row>
    <row r="975" ht="21.0" customHeight="1">
      <c r="B975" s="1"/>
      <c r="C975" s="1"/>
      <c r="D975" s="2"/>
    </row>
    <row r="976" ht="21.0" customHeight="1">
      <c r="B976" s="1"/>
      <c r="C976" s="1"/>
      <c r="D976" s="2"/>
    </row>
    <row r="977" ht="21.0" customHeight="1">
      <c r="B977" s="1"/>
      <c r="C977" s="1"/>
      <c r="D977" s="2"/>
    </row>
    <row r="978" ht="21.0" customHeight="1">
      <c r="B978" s="1"/>
      <c r="C978" s="1"/>
      <c r="D978" s="2"/>
    </row>
    <row r="979" ht="21.0" customHeight="1">
      <c r="B979" s="1"/>
      <c r="C979" s="1"/>
      <c r="D979" s="2"/>
    </row>
    <row r="980" ht="21.0" customHeight="1">
      <c r="B980" s="1"/>
      <c r="C980" s="1"/>
      <c r="D980" s="2"/>
    </row>
    <row r="981" ht="21.0" customHeight="1">
      <c r="B981" s="1"/>
      <c r="C981" s="1"/>
      <c r="D981" s="2"/>
    </row>
    <row r="982" ht="21.0" customHeight="1">
      <c r="B982" s="1"/>
      <c r="C982" s="1"/>
      <c r="D982" s="2"/>
    </row>
    <row r="983" ht="21.0" customHeight="1">
      <c r="B983" s="1"/>
      <c r="C983" s="1"/>
      <c r="D983" s="2"/>
    </row>
    <row r="984" ht="21.0" customHeight="1">
      <c r="B984" s="1"/>
      <c r="C984" s="1"/>
      <c r="D984" s="2"/>
    </row>
    <row r="985" ht="21.0" customHeight="1">
      <c r="B985" s="1"/>
      <c r="C985" s="1"/>
      <c r="D985" s="2"/>
    </row>
    <row r="986" ht="21.0" customHeight="1">
      <c r="B986" s="1"/>
      <c r="C986" s="1"/>
      <c r="D986" s="2"/>
    </row>
    <row r="987" ht="21.0" customHeight="1">
      <c r="B987" s="1"/>
      <c r="C987" s="1"/>
      <c r="D987" s="2"/>
    </row>
    <row r="988" ht="21.0" customHeight="1">
      <c r="B988" s="1"/>
      <c r="C988" s="1"/>
      <c r="D988" s="2"/>
    </row>
    <row r="989" ht="21.0" customHeight="1">
      <c r="B989" s="1"/>
      <c r="C989" s="1"/>
      <c r="D989" s="2"/>
    </row>
    <row r="990" ht="21.0" customHeight="1">
      <c r="B990" s="1"/>
      <c r="C990" s="1"/>
      <c r="D990" s="2"/>
    </row>
    <row r="991" ht="21.0" customHeight="1">
      <c r="B991" s="1"/>
      <c r="C991" s="1"/>
      <c r="D991" s="2"/>
    </row>
    <row r="992" ht="21.0" customHeight="1">
      <c r="B992" s="1"/>
      <c r="C992" s="1"/>
      <c r="D992" s="2"/>
    </row>
    <row r="993" ht="21.0" customHeight="1">
      <c r="B993" s="1"/>
      <c r="C993" s="1"/>
      <c r="D993" s="2"/>
    </row>
    <row r="994" ht="21.0" customHeight="1">
      <c r="B994" s="1"/>
      <c r="C994" s="1"/>
      <c r="D994" s="2"/>
    </row>
    <row r="995" ht="21.0" customHeight="1">
      <c r="B995" s="1"/>
      <c r="C995" s="1"/>
      <c r="D995" s="2"/>
    </row>
    <row r="996" ht="21.0" customHeight="1">
      <c r="B996" s="1"/>
      <c r="C996" s="1"/>
      <c r="D996" s="2"/>
    </row>
    <row r="997" ht="21.0" customHeight="1">
      <c r="B997" s="1"/>
      <c r="C997" s="1"/>
      <c r="D997" s="2"/>
    </row>
    <row r="998" ht="21.0" customHeight="1">
      <c r="B998" s="1"/>
      <c r="C998" s="1"/>
      <c r="D998" s="2"/>
    </row>
    <row r="999" ht="21.0" customHeight="1">
      <c r="B999" s="1"/>
      <c r="C999" s="1"/>
      <c r="D999" s="2"/>
    </row>
    <row r="1000" ht="21.0" customHeight="1">
      <c r="B1000" s="1"/>
      <c r="C1000" s="1"/>
      <c r="D1000" s="2"/>
    </row>
  </sheetData>
  <mergeCells count="9">
    <mergeCell ref="B10:D10"/>
    <mergeCell ref="B11:D11"/>
    <mergeCell ref="B2:F2"/>
    <mergeCell ref="B3:F3"/>
    <mergeCell ref="B5:D5"/>
    <mergeCell ref="B6:D6"/>
    <mergeCell ref="B7:D7"/>
    <mergeCell ref="B8:D8"/>
    <mergeCell ref="B9:D9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86"/>
    <col customWidth="1" min="2" max="2" width="5.86"/>
    <col customWidth="1" min="3" max="3" width="44.86"/>
    <col customWidth="1" min="4" max="4" width="16.86"/>
    <col customWidth="1" min="5" max="5" width="11.71"/>
    <col customWidth="1" min="6" max="6" width="11.86"/>
    <col customWidth="1" min="7" max="7" width="12.43"/>
    <col customWidth="1" min="8" max="8" width="15.43"/>
    <col customWidth="1" min="9" max="9" width="11.0"/>
    <col customWidth="1" min="10" max="11" width="9.14"/>
    <col customWidth="1" min="12" max="12" width="9.86"/>
    <col customWidth="1" min="13" max="26" width="8.71"/>
  </cols>
  <sheetData>
    <row r="1" ht="15.75" customHeight="1">
      <c r="A1" s="20"/>
      <c r="B1" s="21" t="s">
        <v>13</v>
      </c>
      <c r="G1" s="22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ht="15.75" customHeight="1">
      <c r="A2" s="20"/>
      <c r="B2" s="21" t="s">
        <v>14</v>
      </c>
      <c r="C2" s="23" t="s">
        <v>15</v>
      </c>
      <c r="G2" s="22"/>
      <c r="H2" s="22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ht="15.75" customHeight="1">
      <c r="A3" s="20"/>
      <c r="B3" s="21" t="s">
        <v>16</v>
      </c>
      <c r="G3" s="22"/>
      <c r="H3" s="22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ht="15.75" customHeight="1">
      <c r="A4" s="20"/>
      <c r="B4" s="21" t="s">
        <v>17</v>
      </c>
      <c r="G4" s="22"/>
      <c r="H4" s="22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ht="15.75" customHeight="1">
      <c r="A5" s="20"/>
      <c r="B5" s="21" t="s">
        <v>18</v>
      </c>
      <c r="G5" s="22"/>
      <c r="H5" s="22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ht="15.75" customHeight="1">
      <c r="A6" s="20"/>
      <c r="B6" s="21" t="s">
        <v>19</v>
      </c>
      <c r="G6" s="22"/>
      <c r="H6" s="22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ht="9.0" customHeight="1">
      <c r="A7" s="20"/>
      <c r="G7" s="22"/>
      <c r="H7" s="22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ht="15.75" customHeight="1">
      <c r="A8" s="20" t="s">
        <v>20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ht="15.75" customHeight="1">
      <c r="A9" s="24" t="s">
        <v>21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ht="17.25" customHeight="1">
      <c r="A10" s="20"/>
      <c r="B10" s="24" t="s">
        <v>22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ht="15.0" customHeight="1">
      <c r="A11" s="25" t="s">
        <v>23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ht="6.75" customHeight="1">
      <c r="A12" s="20"/>
      <c r="G12" s="22"/>
      <c r="H12" s="22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ht="67.5" customHeight="1">
      <c r="A13" s="26"/>
      <c r="B13" s="27"/>
      <c r="C13" s="28" t="s">
        <v>24</v>
      </c>
      <c r="D13" s="29" t="s">
        <v>25</v>
      </c>
      <c r="E13" s="29" t="s">
        <v>26</v>
      </c>
      <c r="F13" s="29" t="s">
        <v>27</v>
      </c>
      <c r="G13" s="30" t="s">
        <v>28</v>
      </c>
      <c r="H13" s="31" t="s">
        <v>29</v>
      </c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ht="15.75" customHeight="1">
      <c r="A14" s="20"/>
      <c r="B14" s="33">
        <v>1.0</v>
      </c>
      <c r="C14" s="33">
        <v>2.0</v>
      </c>
      <c r="D14" s="33">
        <v>3.0</v>
      </c>
      <c r="E14" s="33">
        <v>4.0</v>
      </c>
      <c r="F14" s="33">
        <v>5.0</v>
      </c>
      <c r="G14" s="34">
        <v>6.0</v>
      </c>
      <c r="H14" s="34">
        <v>7.0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ht="15.75" customHeight="1">
      <c r="A15" s="20"/>
      <c r="B15" s="33">
        <v>1.0</v>
      </c>
      <c r="C15" s="27" t="s">
        <v>30</v>
      </c>
      <c r="D15" s="33" t="s">
        <v>31</v>
      </c>
      <c r="E15" s="35">
        <v>1.0</v>
      </c>
      <c r="F15" s="35">
        <v>4.0</v>
      </c>
      <c r="G15" s="36">
        <f>I15*F15</f>
        <v>24710.4</v>
      </c>
      <c r="H15" s="36">
        <f t="shared" ref="H15:H22" si="1">G15*E15</f>
        <v>24710.4</v>
      </c>
      <c r="I15" s="37">
        <f>'розрах визннач мінім тариф став'!E10</f>
        <v>6177.6</v>
      </c>
      <c r="J15" s="20"/>
      <c r="K15" s="13">
        <f>I15*F15</f>
        <v>24710.4</v>
      </c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ht="15.0" customHeight="1">
      <c r="A16" s="20"/>
      <c r="B16" s="38">
        <f>B15+1</f>
        <v>2</v>
      </c>
      <c r="C16" s="39" t="s">
        <v>32</v>
      </c>
      <c r="D16" s="40">
        <v>1231.0</v>
      </c>
      <c r="E16" s="41">
        <v>1.0</v>
      </c>
      <c r="F16" s="41">
        <v>2.5</v>
      </c>
      <c r="G16" s="36">
        <f>I15*F16</f>
        <v>15444</v>
      </c>
      <c r="H16" s="36">
        <f t="shared" si="1"/>
        <v>15444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ht="15.0" customHeight="1">
      <c r="A17" s="20"/>
      <c r="B17" s="38">
        <v>3.0</v>
      </c>
      <c r="C17" s="39" t="s">
        <v>33</v>
      </c>
      <c r="D17" s="40" t="s">
        <v>34</v>
      </c>
      <c r="E17" s="41">
        <v>1.0</v>
      </c>
      <c r="F17" s="41">
        <v>2.2</v>
      </c>
      <c r="G17" s="36">
        <f>I15*F17</f>
        <v>13590.72</v>
      </c>
      <c r="H17" s="36">
        <f t="shared" si="1"/>
        <v>13590.72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ht="15.0" customHeight="1">
      <c r="A18" s="20"/>
      <c r="B18" s="38">
        <v>4.0</v>
      </c>
      <c r="C18" s="39" t="s">
        <v>35</v>
      </c>
      <c r="D18" s="40" t="s">
        <v>36</v>
      </c>
      <c r="E18" s="41">
        <v>1.0</v>
      </c>
      <c r="F18" s="41">
        <v>2.2</v>
      </c>
      <c r="G18" s="36">
        <f>I15*F18</f>
        <v>13590.72</v>
      </c>
      <c r="H18" s="36">
        <f t="shared" si="1"/>
        <v>13590.72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ht="15.0" customHeight="1">
      <c r="A19" s="20"/>
      <c r="B19" s="38">
        <v>5.0</v>
      </c>
      <c r="C19" s="39" t="s">
        <v>37</v>
      </c>
      <c r="D19" s="40">
        <v>2429.0</v>
      </c>
      <c r="E19" s="41">
        <v>1.0</v>
      </c>
      <c r="F19" s="41">
        <v>2.0</v>
      </c>
      <c r="G19" s="36">
        <f>I15*F19</f>
        <v>12355.2</v>
      </c>
      <c r="H19" s="36">
        <f t="shared" si="1"/>
        <v>12355.2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ht="15.0" customHeight="1">
      <c r="A20" s="20"/>
      <c r="B20" s="38">
        <v>6.0</v>
      </c>
      <c r="C20" s="39" t="s">
        <v>38</v>
      </c>
      <c r="D20" s="40">
        <v>4211.0</v>
      </c>
      <c r="E20" s="41">
        <v>1.0</v>
      </c>
      <c r="F20" s="41">
        <v>1.7</v>
      </c>
      <c r="G20" s="36">
        <f>I15*F20</f>
        <v>10501.92</v>
      </c>
      <c r="H20" s="36">
        <f t="shared" si="1"/>
        <v>10501.92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ht="15.0" customHeight="1">
      <c r="A21" s="20"/>
      <c r="B21" s="38">
        <v>7.0</v>
      </c>
      <c r="C21" s="39" t="s">
        <v>39</v>
      </c>
      <c r="D21" s="40">
        <v>3423.0</v>
      </c>
      <c r="E21" s="41">
        <v>1.0</v>
      </c>
      <c r="F21" s="41">
        <v>1.7</v>
      </c>
      <c r="G21" s="36">
        <f>I15*F21</f>
        <v>10501.92</v>
      </c>
      <c r="H21" s="36">
        <f t="shared" si="1"/>
        <v>10501.92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ht="15.0" customHeight="1">
      <c r="A22" s="20"/>
      <c r="B22" s="38">
        <v>8.0</v>
      </c>
      <c r="C22" s="42" t="s">
        <v>40</v>
      </c>
      <c r="D22" s="40" t="s">
        <v>41</v>
      </c>
      <c r="E22" s="41">
        <v>1.0</v>
      </c>
      <c r="F22" s="41">
        <v>2.0</v>
      </c>
      <c r="G22" s="36">
        <f>I15*F22</f>
        <v>12355.2</v>
      </c>
      <c r="H22" s="36">
        <f t="shared" si="1"/>
        <v>12355.2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ht="20.25" customHeight="1">
      <c r="A23" s="43"/>
      <c r="B23" s="44"/>
      <c r="C23" s="45" t="s">
        <v>42</v>
      </c>
      <c r="D23" s="46"/>
      <c r="E23" s="47">
        <f>SUM(E15:E22)</f>
        <v>8</v>
      </c>
      <c r="F23" s="47"/>
      <c r="G23" s="48">
        <f t="shared" ref="G23:H23" si="2">SUM(G15:G22)</f>
        <v>113050.08</v>
      </c>
      <c r="H23" s="48">
        <f t="shared" si="2"/>
        <v>113050.08</v>
      </c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ht="15.75" customHeight="1">
      <c r="A24" s="20"/>
      <c r="G24" s="22"/>
      <c r="H24" s="22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ht="15.75" customHeight="1">
      <c r="A25" s="20"/>
      <c r="G25" s="22"/>
      <c r="H25" s="22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ht="15.75" customHeight="1">
      <c r="A26" s="20"/>
      <c r="G26" s="22"/>
      <c r="H26" s="22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ht="15.75" customHeight="1">
      <c r="A27" s="20"/>
      <c r="G27" s="22"/>
      <c r="H27" s="22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ht="15.75" customHeight="1">
      <c r="A28" s="20"/>
      <c r="G28" s="22"/>
      <c r="H28" s="22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ht="15.75" customHeight="1">
      <c r="A29" s="20"/>
      <c r="G29" s="22"/>
      <c r="H29" s="22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ht="15.75" customHeight="1">
      <c r="A30" s="20"/>
      <c r="G30" s="22"/>
      <c r="H30" s="22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ht="15.75" customHeight="1">
      <c r="A31" s="20"/>
      <c r="G31" s="22"/>
      <c r="H31" s="22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ht="15.75" customHeight="1">
      <c r="A32" s="20"/>
      <c r="G32" s="22"/>
      <c r="H32" s="22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ht="15.75" customHeight="1">
      <c r="A33" s="20"/>
      <c r="G33" s="22"/>
      <c r="H33" s="22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ht="15.75" customHeight="1">
      <c r="A34" s="20"/>
      <c r="G34" s="22"/>
      <c r="H34" s="22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ht="15.75" customHeight="1">
      <c r="A35" s="20"/>
      <c r="G35" s="22"/>
      <c r="H35" s="22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ht="15.75" customHeight="1">
      <c r="A36" s="20"/>
      <c r="G36" s="22"/>
      <c r="H36" s="22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ht="15.75" customHeight="1">
      <c r="A37" s="20"/>
      <c r="G37" s="22"/>
      <c r="H37" s="22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ht="15.75" customHeight="1">
      <c r="A38" s="20"/>
      <c r="G38" s="22"/>
      <c r="H38" s="22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ht="15.75" customHeight="1">
      <c r="A39" s="20"/>
      <c r="G39" s="22"/>
      <c r="H39" s="22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ht="15.75" customHeight="1">
      <c r="A40" s="20"/>
      <c r="G40" s="22"/>
      <c r="H40" s="22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ht="15.75" customHeight="1">
      <c r="A41" s="20"/>
      <c r="G41" s="22"/>
      <c r="H41" s="22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ht="15.75" customHeight="1">
      <c r="A42" s="20"/>
      <c r="G42" s="22"/>
      <c r="H42" s="22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ht="15.75" customHeight="1">
      <c r="A43" s="20"/>
      <c r="G43" s="22"/>
      <c r="H43" s="22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ht="15.75" customHeight="1">
      <c r="A44" s="20"/>
      <c r="G44" s="22"/>
      <c r="H44" s="22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ht="15.75" customHeight="1">
      <c r="A45" s="20"/>
      <c r="G45" s="22"/>
      <c r="H45" s="22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ht="15.75" customHeight="1">
      <c r="A46" s="20"/>
      <c r="G46" s="22"/>
      <c r="H46" s="22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ht="15.75" customHeight="1">
      <c r="A47" s="20"/>
      <c r="G47" s="22"/>
      <c r="H47" s="22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ht="15.75" customHeight="1">
      <c r="A48" s="20"/>
      <c r="G48" s="22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ht="15.75" customHeight="1">
      <c r="A49" s="20"/>
      <c r="G49" s="22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ht="15.75" customHeight="1">
      <c r="A50" s="20"/>
      <c r="G50" s="22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ht="15.75" customHeight="1">
      <c r="A51" s="20"/>
      <c r="G51" s="22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ht="15.75" customHeight="1">
      <c r="A52" s="20"/>
      <c r="G52" s="22"/>
      <c r="H52" s="22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ht="15.75" customHeight="1">
      <c r="A53" s="20"/>
      <c r="G53" s="22"/>
      <c r="H53" s="22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ht="15.75" customHeight="1">
      <c r="A54" s="20"/>
      <c r="G54" s="22"/>
      <c r="H54" s="22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ht="15.75" customHeight="1">
      <c r="A55" s="20"/>
      <c r="G55" s="22"/>
      <c r="H55" s="22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ht="15.75" customHeight="1">
      <c r="A56" s="20"/>
      <c r="G56" s="22"/>
      <c r="H56" s="22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ht="15.75" customHeight="1">
      <c r="A57" s="20"/>
      <c r="G57" s="22"/>
      <c r="H57" s="22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ht="15.75" customHeight="1">
      <c r="A58" s="20"/>
      <c r="G58" s="22"/>
      <c r="H58" s="22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ht="15.75" customHeight="1">
      <c r="A59" s="20"/>
      <c r="G59" s="22"/>
      <c r="H59" s="22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ht="15.75" customHeight="1">
      <c r="A60" s="20"/>
      <c r="G60" s="22"/>
      <c r="H60" s="22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ht="15.75" customHeight="1">
      <c r="A61" s="20"/>
      <c r="G61" s="22"/>
      <c r="H61" s="22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ht="15.75" customHeight="1">
      <c r="A62" s="20"/>
      <c r="G62" s="22"/>
      <c r="H62" s="22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ht="15.75" customHeight="1">
      <c r="A63" s="20"/>
      <c r="G63" s="22"/>
      <c r="H63" s="22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ht="15.75" customHeight="1">
      <c r="A64" s="20"/>
      <c r="G64" s="22"/>
      <c r="H64" s="22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ht="15.75" customHeight="1">
      <c r="A65" s="20"/>
      <c r="G65" s="22"/>
      <c r="H65" s="22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ht="15.75" customHeight="1">
      <c r="A66" s="20"/>
      <c r="G66" s="22"/>
      <c r="H66" s="22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ht="15.75" customHeight="1">
      <c r="A67" s="20"/>
      <c r="G67" s="22"/>
      <c r="H67" s="22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ht="15.75" customHeight="1">
      <c r="A68" s="20"/>
      <c r="G68" s="22"/>
      <c r="H68" s="22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ht="15.75" customHeight="1">
      <c r="A69" s="20"/>
      <c r="G69" s="22"/>
      <c r="H69" s="22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ht="15.75" customHeight="1">
      <c r="A70" s="20"/>
      <c r="G70" s="22"/>
      <c r="H70" s="22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ht="15.75" customHeight="1">
      <c r="A71" s="20"/>
      <c r="G71" s="22"/>
      <c r="H71" s="22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ht="15.75" customHeight="1">
      <c r="A72" s="20"/>
      <c r="G72" s="22"/>
      <c r="H72" s="22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ht="15.75" customHeight="1">
      <c r="A73" s="20"/>
      <c r="G73" s="22"/>
      <c r="H73" s="22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ht="15.75" customHeight="1">
      <c r="A74" s="20"/>
      <c r="G74" s="22"/>
      <c r="H74" s="22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ht="15.75" customHeight="1">
      <c r="A75" s="20"/>
      <c r="G75" s="22"/>
      <c r="H75" s="22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ht="15.75" customHeight="1">
      <c r="A76" s="20"/>
      <c r="G76" s="22"/>
      <c r="H76" s="22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ht="15.75" customHeight="1">
      <c r="A77" s="20"/>
      <c r="G77" s="22"/>
      <c r="H77" s="22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ht="15.75" customHeight="1">
      <c r="A78" s="20"/>
      <c r="G78" s="22"/>
      <c r="H78" s="22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ht="15.75" customHeight="1">
      <c r="A79" s="20"/>
      <c r="G79" s="22"/>
      <c r="H79" s="22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ht="15.75" customHeight="1">
      <c r="A80" s="20"/>
      <c r="G80" s="22"/>
      <c r="H80" s="22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ht="15.75" customHeight="1">
      <c r="A81" s="20"/>
      <c r="G81" s="22"/>
      <c r="H81" s="22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ht="15.75" customHeight="1">
      <c r="A82" s="20"/>
      <c r="G82" s="22"/>
      <c r="H82" s="22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ht="15.75" customHeight="1">
      <c r="A83" s="20"/>
      <c r="G83" s="22"/>
      <c r="H83" s="22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ht="15.75" customHeight="1">
      <c r="A84" s="20"/>
      <c r="G84" s="22"/>
      <c r="H84" s="22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ht="15.75" customHeight="1">
      <c r="A85" s="20"/>
      <c r="G85" s="22"/>
      <c r="H85" s="22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ht="15.75" customHeight="1">
      <c r="A86" s="20"/>
      <c r="G86" s="22"/>
      <c r="H86" s="22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ht="15.75" customHeight="1">
      <c r="A87" s="20"/>
      <c r="G87" s="22"/>
      <c r="H87" s="22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ht="15.75" customHeight="1">
      <c r="A88" s="20"/>
      <c r="G88" s="22"/>
      <c r="H88" s="22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ht="15.75" customHeight="1">
      <c r="A89" s="20"/>
      <c r="G89" s="22"/>
      <c r="H89" s="22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ht="15.75" customHeight="1">
      <c r="A90" s="20"/>
      <c r="G90" s="22"/>
      <c r="H90" s="22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ht="15.75" customHeight="1">
      <c r="A91" s="20"/>
      <c r="G91" s="22"/>
      <c r="H91" s="22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ht="15.75" customHeight="1">
      <c r="A92" s="20"/>
      <c r="G92" s="22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ht="15.75" customHeight="1">
      <c r="A93" s="20"/>
      <c r="G93" s="22"/>
      <c r="H93" s="22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ht="15.75" customHeight="1">
      <c r="A94" s="20"/>
      <c r="G94" s="22"/>
      <c r="H94" s="22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ht="15.75" customHeight="1">
      <c r="A95" s="20"/>
      <c r="G95" s="22"/>
      <c r="H95" s="22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ht="15.75" customHeight="1">
      <c r="A96" s="20"/>
      <c r="G96" s="22"/>
      <c r="H96" s="22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ht="15.75" customHeight="1">
      <c r="A97" s="20"/>
      <c r="G97" s="22"/>
      <c r="H97" s="22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ht="15.75" customHeight="1">
      <c r="A98" s="20"/>
      <c r="G98" s="22"/>
      <c r="H98" s="22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ht="15.75" customHeight="1">
      <c r="A99" s="20"/>
      <c r="G99" s="22"/>
      <c r="H99" s="22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ht="15.75" customHeight="1">
      <c r="A100" s="20"/>
      <c r="G100" s="22"/>
      <c r="H100" s="22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ht="15.75" customHeight="1">
      <c r="A101" s="20"/>
      <c r="G101" s="22"/>
      <c r="H101" s="22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ht="15.75" customHeight="1">
      <c r="A102" s="20"/>
      <c r="G102" s="22"/>
      <c r="H102" s="22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ht="15.75" customHeight="1">
      <c r="A103" s="20"/>
      <c r="G103" s="22"/>
      <c r="H103" s="22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ht="15.75" customHeight="1">
      <c r="A104" s="20"/>
      <c r="G104" s="22"/>
      <c r="H104" s="22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ht="15.75" customHeight="1">
      <c r="A105" s="20"/>
      <c r="G105" s="22"/>
      <c r="H105" s="22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ht="15.75" customHeight="1">
      <c r="A106" s="20"/>
      <c r="G106" s="22"/>
      <c r="H106" s="22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ht="15.75" customHeight="1">
      <c r="A107" s="20"/>
      <c r="G107" s="22"/>
      <c r="H107" s="22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ht="15.75" customHeight="1">
      <c r="A108" s="20"/>
      <c r="G108" s="22"/>
      <c r="H108" s="22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ht="15.75" customHeight="1">
      <c r="A109" s="20"/>
      <c r="G109" s="22"/>
      <c r="H109" s="22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ht="15.75" customHeight="1">
      <c r="A110" s="20"/>
      <c r="G110" s="22"/>
      <c r="H110" s="22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ht="15.75" customHeight="1">
      <c r="A111" s="20"/>
      <c r="G111" s="22"/>
      <c r="H111" s="22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ht="15.75" customHeight="1">
      <c r="A112" s="20"/>
      <c r="G112" s="22"/>
      <c r="H112" s="22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ht="15.75" customHeight="1">
      <c r="A113" s="20"/>
      <c r="G113" s="22"/>
      <c r="H113" s="22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ht="15.75" customHeight="1">
      <c r="A114" s="20"/>
      <c r="G114" s="22"/>
      <c r="H114" s="22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ht="15.75" customHeight="1">
      <c r="A115" s="20"/>
      <c r="G115" s="22"/>
      <c r="H115" s="22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ht="15.75" customHeight="1">
      <c r="A116" s="20"/>
      <c r="G116" s="22"/>
      <c r="H116" s="22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ht="15.75" customHeight="1">
      <c r="A117" s="20"/>
      <c r="G117" s="22"/>
      <c r="H117" s="22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ht="15.75" customHeight="1">
      <c r="A118" s="20"/>
      <c r="G118" s="22"/>
      <c r="H118" s="22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ht="15.75" customHeight="1">
      <c r="A119" s="20"/>
      <c r="G119" s="22"/>
      <c r="H119" s="22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ht="15.75" customHeight="1">
      <c r="A120" s="20"/>
      <c r="G120" s="22"/>
      <c r="H120" s="22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ht="15.75" customHeight="1">
      <c r="A121" s="20"/>
      <c r="G121" s="22"/>
      <c r="H121" s="22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ht="15.75" customHeight="1">
      <c r="A122" s="20"/>
      <c r="G122" s="22"/>
      <c r="H122" s="22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ht="15.75" customHeight="1">
      <c r="A123" s="20"/>
      <c r="G123" s="22"/>
      <c r="H123" s="22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ht="15.75" customHeight="1">
      <c r="A124" s="20"/>
      <c r="G124" s="22"/>
      <c r="H124" s="22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ht="15.75" customHeight="1">
      <c r="A125" s="20"/>
      <c r="G125" s="22"/>
      <c r="H125" s="22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ht="15.75" customHeight="1">
      <c r="A126" s="20"/>
      <c r="G126" s="22"/>
      <c r="H126" s="22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ht="15.75" customHeight="1">
      <c r="A127" s="20"/>
      <c r="G127" s="22"/>
      <c r="H127" s="22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ht="15.75" customHeight="1">
      <c r="A128" s="20"/>
      <c r="G128" s="22"/>
      <c r="H128" s="22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ht="15.75" customHeight="1">
      <c r="A129" s="20"/>
      <c r="G129" s="22"/>
      <c r="H129" s="22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ht="15.75" customHeight="1">
      <c r="A130" s="20"/>
      <c r="G130" s="22"/>
      <c r="H130" s="22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ht="15.75" customHeight="1">
      <c r="A131" s="20"/>
      <c r="G131" s="22"/>
      <c r="H131" s="22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ht="15.75" customHeight="1">
      <c r="A132" s="20"/>
      <c r="G132" s="22"/>
      <c r="H132" s="22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ht="15.75" customHeight="1">
      <c r="A133" s="20"/>
      <c r="G133" s="22"/>
      <c r="H133" s="22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ht="15.75" customHeight="1">
      <c r="A134" s="20"/>
      <c r="G134" s="22"/>
      <c r="H134" s="22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ht="15.75" customHeight="1">
      <c r="A135" s="20"/>
      <c r="G135" s="22"/>
      <c r="H135" s="22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ht="15.75" customHeight="1">
      <c r="A136" s="20"/>
      <c r="G136" s="22"/>
      <c r="H136" s="22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ht="15.75" customHeight="1">
      <c r="A137" s="20"/>
      <c r="G137" s="22"/>
      <c r="H137" s="22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ht="15.75" customHeight="1">
      <c r="A138" s="20"/>
      <c r="G138" s="22"/>
      <c r="H138" s="22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ht="15.75" customHeight="1">
      <c r="A139" s="20"/>
      <c r="G139" s="22"/>
      <c r="H139" s="22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ht="15.75" customHeight="1">
      <c r="A140" s="20"/>
      <c r="G140" s="22"/>
      <c r="H140" s="22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ht="15.75" customHeight="1">
      <c r="A141" s="20"/>
      <c r="G141" s="22"/>
      <c r="H141" s="22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ht="15.75" customHeight="1">
      <c r="A142" s="20"/>
      <c r="G142" s="22"/>
      <c r="H142" s="22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ht="15.75" customHeight="1">
      <c r="A143" s="20"/>
      <c r="G143" s="22"/>
      <c r="H143" s="22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ht="15.75" customHeight="1">
      <c r="A144" s="20"/>
      <c r="G144" s="22"/>
      <c r="H144" s="22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ht="15.75" customHeight="1">
      <c r="A145" s="20"/>
      <c r="G145" s="22"/>
      <c r="H145" s="22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ht="15.75" customHeight="1">
      <c r="A146" s="20"/>
      <c r="G146" s="22"/>
      <c r="H146" s="22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ht="15.75" customHeight="1">
      <c r="A147" s="20"/>
      <c r="G147" s="22"/>
      <c r="H147" s="22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ht="15.75" customHeight="1">
      <c r="A148" s="20"/>
      <c r="G148" s="22"/>
      <c r="H148" s="22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ht="15.75" customHeight="1">
      <c r="A149" s="20"/>
      <c r="G149" s="22"/>
      <c r="H149" s="22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ht="15.75" customHeight="1">
      <c r="A150" s="20"/>
      <c r="G150" s="22"/>
      <c r="H150" s="22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ht="15.75" customHeight="1">
      <c r="A151" s="20"/>
      <c r="G151" s="22"/>
      <c r="H151" s="22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ht="15.75" customHeight="1">
      <c r="A152" s="20"/>
      <c r="G152" s="22"/>
      <c r="H152" s="22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ht="15.75" customHeight="1">
      <c r="A153" s="20"/>
      <c r="G153" s="22"/>
      <c r="H153" s="22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ht="15.75" customHeight="1">
      <c r="A154" s="20"/>
      <c r="G154" s="22"/>
      <c r="H154" s="22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ht="15.75" customHeight="1">
      <c r="A155" s="20"/>
      <c r="G155" s="22"/>
      <c r="H155" s="22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ht="15.75" customHeight="1">
      <c r="A156" s="20"/>
      <c r="G156" s="22"/>
      <c r="H156" s="22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ht="15.75" customHeight="1">
      <c r="A157" s="20"/>
      <c r="G157" s="22"/>
      <c r="H157" s="22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ht="15.75" customHeight="1">
      <c r="A158" s="20"/>
      <c r="G158" s="22"/>
      <c r="H158" s="22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ht="15.75" customHeight="1">
      <c r="A159" s="20"/>
      <c r="G159" s="22"/>
      <c r="H159" s="22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ht="15.75" customHeight="1">
      <c r="A160" s="20"/>
      <c r="G160" s="22"/>
      <c r="H160" s="22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ht="15.75" customHeight="1">
      <c r="A161" s="20"/>
      <c r="G161" s="22"/>
      <c r="H161" s="22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ht="15.75" customHeight="1">
      <c r="A162" s="20"/>
      <c r="G162" s="22"/>
      <c r="H162" s="22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ht="15.75" customHeight="1">
      <c r="A163" s="20"/>
      <c r="G163" s="22"/>
      <c r="H163" s="22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ht="15.75" customHeight="1">
      <c r="A164" s="20"/>
      <c r="G164" s="22"/>
      <c r="H164" s="22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ht="15.75" customHeight="1">
      <c r="A165" s="20"/>
      <c r="G165" s="22"/>
      <c r="H165" s="22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ht="15.75" customHeight="1">
      <c r="A166" s="20"/>
      <c r="G166" s="22"/>
      <c r="H166" s="22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ht="15.75" customHeight="1">
      <c r="A167" s="20"/>
      <c r="G167" s="22"/>
      <c r="H167" s="22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ht="15.75" customHeight="1">
      <c r="A168" s="20"/>
      <c r="G168" s="22"/>
      <c r="H168" s="22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ht="15.75" customHeight="1">
      <c r="A169" s="20"/>
      <c r="G169" s="22"/>
      <c r="H169" s="22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ht="15.75" customHeight="1">
      <c r="A170" s="20"/>
      <c r="G170" s="22"/>
      <c r="H170" s="22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ht="15.75" customHeight="1">
      <c r="A171" s="20"/>
      <c r="G171" s="22"/>
      <c r="H171" s="22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ht="15.75" customHeight="1">
      <c r="A172" s="20"/>
      <c r="G172" s="22"/>
      <c r="H172" s="22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ht="15.75" customHeight="1">
      <c r="A173" s="20"/>
      <c r="G173" s="22"/>
      <c r="H173" s="22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ht="15.75" customHeight="1">
      <c r="A174" s="20"/>
      <c r="G174" s="22"/>
      <c r="H174" s="22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ht="15.75" customHeight="1">
      <c r="A175" s="20"/>
      <c r="G175" s="22"/>
      <c r="H175" s="22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ht="15.75" customHeight="1">
      <c r="A176" s="20"/>
      <c r="G176" s="22"/>
      <c r="H176" s="22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ht="15.75" customHeight="1">
      <c r="A177" s="20"/>
      <c r="G177" s="22"/>
      <c r="H177" s="22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ht="15.75" customHeight="1">
      <c r="A178" s="20"/>
      <c r="G178" s="22"/>
      <c r="H178" s="22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ht="15.75" customHeight="1">
      <c r="A179" s="20"/>
      <c r="G179" s="22"/>
      <c r="H179" s="22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ht="15.75" customHeight="1">
      <c r="A180" s="20"/>
      <c r="G180" s="22"/>
      <c r="H180" s="22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ht="15.75" customHeight="1">
      <c r="A181" s="20"/>
      <c r="G181" s="22"/>
      <c r="H181" s="22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ht="15.75" customHeight="1">
      <c r="A182" s="20"/>
      <c r="G182" s="22"/>
      <c r="H182" s="22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ht="15.75" customHeight="1">
      <c r="A183" s="20"/>
      <c r="G183" s="22"/>
      <c r="H183" s="22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ht="15.75" customHeight="1">
      <c r="A184" s="20"/>
      <c r="G184" s="22"/>
      <c r="H184" s="22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ht="15.75" customHeight="1">
      <c r="A185" s="20"/>
      <c r="G185" s="22"/>
      <c r="H185" s="22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ht="15.75" customHeight="1">
      <c r="A186" s="20"/>
      <c r="G186" s="22"/>
      <c r="H186" s="22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ht="15.75" customHeight="1">
      <c r="A187" s="20"/>
      <c r="G187" s="22"/>
      <c r="H187" s="22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ht="15.75" customHeight="1">
      <c r="A188" s="20"/>
      <c r="G188" s="22"/>
      <c r="H188" s="22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ht="15.75" customHeight="1">
      <c r="A189" s="20"/>
      <c r="G189" s="22"/>
      <c r="H189" s="22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ht="15.75" customHeight="1">
      <c r="A190" s="20"/>
      <c r="G190" s="22"/>
      <c r="H190" s="22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ht="15.75" customHeight="1">
      <c r="A191" s="20"/>
      <c r="G191" s="22"/>
      <c r="H191" s="22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ht="15.75" customHeight="1">
      <c r="A192" s="20"/>
      <c r="G192" s="22"/>
      <c r="H192" s="22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ht="15.75" customHeight="1">
      <c r="A193" s="20"/>
      <c r="G193" s="22"/>
      <c r="H193" s="22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ht="15.75" customHeight="1">
      <c r="A194" s="20"/>
      <c r="G194" s="22"/>
      <c r="H194" s="22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ht="15.75" customHeight="1">
      <c r="A195" s="20"/>
      <c r="G195" s="22"/>
      <c r="H195" s="22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ht="15.75" customHeight="1">
      <c r="A196" s="20"/>
      <c r="G196" s="22"/>
      <c r="H196" s="22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ht="15.75" customHeight="1">
      <c r="A197" s="20"/>
      <c r="G197" s="22"/>
      <c r="H197" s="22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ht="15.75" customHeight="1">
      <c r="A198" s="20"/>
      <c r="G198" s="22"/>
      <c r="H198" s="22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ht="15.75" customHeight="1">
      <c r="A199" s="20"/>
      <c r="G199" s="22"/>
      <c r="H199" s="22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ht="15.75" customHeight="1">
      <c r="A200" s="20"/>
      <c r="G200" s="22"/>
      <c r="H200" s="22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ht="15.75" customHeight="1">
      <c r="A201" s="20"/>
      <c r="G201" s="22"/>
      <c r="H201" s="22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ht="15.75" customHeight="1">
      <c r="A202" s="20"/>
      <c r="G202" s="22"/>
      <c r="H202" s="22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ht="15.75" customHeight="1">
      <c r="A203" s="20"/>
      <c r="G203" s="22"/>
      <c r="H203" s="22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ht="15.75" customHeight="1">
      <c r="A204" s="20"/>
      <c r="G204" s="22"/>
      <c r="H204" s="22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ht="15.75" customHeight="1">
      <c r="A205" s="20"/>
      <c r="G205" s="22"/>
      <c r="H205" s="22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ht="15.75" customHeight="1">
      <c r="A206" s="20"/>
      <c r="G206" s="22"/>
      <c r="H206" s="22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ht="15.75" customHeight="1">
      <c r="A207" s="20"/>
      <c r="G207" s="22"/>
      <c r="H207" s="22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ht="15.75" customHeight="1">
      <c r="A208" s="20"/>
      <c r="G208" s="22"/>
      <c r="H208" s="22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ht="15.75" customHeight="1">
      <c r="A209" s="20"/>
      <c r="G209" s="22"/>
      <c r="H209" s="22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ht="15.75" customHeight="1">
      <c r="A210" s="20"/>
      <c r="G210" s="22"/>
      <c r="H210" s="22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ht="15.75" customHeight="1">
      <c r="A211" s="20"/>
      <c r="G211" s="22"/>
      <c r="H211" s="22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ht="15.75" customHeight="1">
      <c r="A212" s="20"/>
      <c r="G212" s="22"/>
      <c r="H212" s="22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ht="15.75" customHeight="1">
      <c r="A213" s="20"/>
      <c r="G213" s="22"/>
      <c r="H213" s="22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ht="15.75" customHeight="1">
      <c r="A214" s="20"/>
      <c r="G214" s="22"/>
      <c r="H214" s="22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ht="15.75" customHeight="1">
      <c r="A215" s="20"/>
      <c r="G215" s="22"/>
      <c r="H215" s="22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ht="15.75" customHeight="1">
      <c r="A216" s="20"/>
      <c r="G216" s="22"/>
      <c r="H216" s="22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ht="15.75" customHeight="1">
      <c r="A217" s="20"/>
      <c r="G217" s="22"/>
      <c r="H217" s="22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ht="15.75" customHeight="1">
      <c r="A218" s="20"/>
      <c r="G218" s="22"/>
      <c r="H218" s="22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ht="15.75" customHeight="1">
      <c r="A219" s="20"/>
      <c r="G219" s="22"/>
      <c r="H219" s="22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ht="15.75" customHeight="1">
      <c r="A220" s="20"/>
      <c r="G220" s="22"/>
      <c r="H220" s="22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ht="15.75" customHeight="1">
      <c r="A221" s="20"/>
      <c r="G221" s="22"/>
      <c r="H221" s="22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ht="15.75" customHeight="1">
      <c r="A222" s="20"/>
      <c r="G222" s="22"/>
      <c r="H222" s="22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ht="15.75" customHeight="1">
      <c r="A223" s="20"/>
      <c r="G223" s="22"/>
      <c r="H223" s="22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ht="15.75" customHeight="1">
      <c r="A224" s="20"/>
      <c r="G224" s="22"/>
      <c r="H224" s="22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ht="15.75" customHeight="1">
      <c r="A225" s="20"/>
      <c r="G225" s="22"/>
      <c r="H225" s="22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ht="15.75" customHeight="1">
      <c r="A226" s="20"/>
      <c r="G226" s="22"/>
      <c r="H226" s="22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ht="15.75" customHeight="1">
      <c r="A227" s="20"/>
      <c r="G227" s="22"/>
      <c r="H227" s="22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ht="15.75" customHeight="1">
      <c r="A228" s="20"/>
      <c r="G228" s="22"/>
      <c r="H228" s="22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ht="15.75" customHeight="1">
      <c r="A229" s="20"/>
      <c r="G229" s="22"/>
      <c r="H229" s="22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ht="15.75" customHeight="1">
      <c r="A230" s="20"/>
      <c r="G230" s="22"/>
      <c r="H230" s="22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ht="15.75" customHeight="1">
      <c r="A231" s="20"/>
      <c r="G231" s="22"/>
      <c r="H231" s="22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ht="15.75" customHeight="1">
      <c r="A232" s="20"/>
      <c r="G232" s="22"/>
      <c r="H232" s="22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ht="15.75" customHeight="1">
      <c r="A233" s="20"/>
      <c r="G233" s="22"/>
      <c r="H233" s="22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ht="15.75" customHeight="1">
      <c r="A234" s="20"/>
      <c r="G234" s="22"/>
      <c r="H234" s="22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ht="15.75" customHeight="1">
      <c r="A235" s="20"/>
      <c r="G235" s="22"/>
      <c r="H235" s="22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ht="15.75" customHeight="1">
      <c r="A236" s="20"/>
      <c r="G236" s="22"/>
      <c r="H236" s="22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ht="15.75" customHeight="1">
      <c r="A237" s="20"/>
      <c r="G237" s="22"/>
      <c r="H237" s="22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ht="15.75" customHeight="1">
      <c r="A238" s="20"/>
      <c r="G238" s="22"/>
      <c r="H238" s="22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ht="15.75" customHeight="1">
      <c r="A239" s="20"/>
      <c r="G239" s="22"/>
      <c r="H239" s="22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ht="15.75" customHeight="1">
      <c r="A240" s="20"/>
      <c r="G240" s="22"/>
      <c r="H240" s="22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ht="15.75" customHeight="1">
      <c r="A241" s="20"/>
      <c r="G241" s="22"/>
      <c r="H241" s="22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ht="15.75" customHeight="1">
      <c r="A242" s="20"/>
      <c r="G242" s="22"/>
      <c r="H242" s="22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ht="15.75" customHeight="1">
      <c r="A243" s="20"/>
      <c r="G243" s="22"/>
      <c r="H243" s="22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ht="15.75" customHeight="1">
      <c r="A244" s="20"/>
      <c r="G244" s="22"/>
      <c r="H244" s="22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ht="15.75" customHeight="1">
      <c r="A245" s="20"/>
      <c r="G245" s="22"/>
      <c r="H245" s="22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ht="15.75" customHeight="1">
      <c r="A246" s="20"/>
      <c r="G246" s="22"/>
      <c r="H246" s="22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ht="15.75" customHeight="1">
      <c r="A247" s="20"/>
      <c r="G247" s="22"/>
      <c r="H247" s="22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ht="15.75" customHeight="1">
      <c r="A248" s="20"/>
      <c r="G248" s="22"/>
      <c r="H248" s="22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ht="15.75" customHeight="1">
      <c r="A249" s="20"/>
      <c r="G249" s="22"/>
      <c r="H249" s="22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ht="15.75" customHeight="1">
      <c r="A250" s="20"/>
      <c r="G250" s="22"/>
      <c r="H250" s="22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ht="15.75" customHeight="1">
      <c r="A251" s="20"/>
      <c r="G251" s="22"/>
      <c r="H251" s="22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ht="15.75" customHeight="1">
      <c r="A252" s="20"/>
      <c r="G252" s="22"/>
      <c r="H252" s="22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ht="15.75" customHeight="1">
      <c r="A253" s="20"/>
      <c r="G253" s="22"/>
      <c r="H253" s="22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ht="15.75" customHeight="1">
      <c r="A254" s="20"/>
      <c r="G254" s="22"/>
      <c r="H254" s="22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ht="15.75" customHeight="1">
      <c r="A255" s="20"/>
      <c r="G255" s="22"/>
      <c r="H255" s="22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ht="15.75" customHeight="1">
      <c r="A256" s="20"/>
      <c r="G256" s="22"/>
      <c r="H256" s="22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ht="15.75" customHeight="1">
      <c r="A257" s="20"/>
      <c r="G257" s="22"/>
      <c r="H257" s="22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ht="15.75" customHeight="1">
      <c r="A258" s="20"/>
      <c r="G258" s="22"/>
      <c r="H258" s="22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ht="15.75" customHeight="1">
      <c r="A259" s="20"/>
      <c r="G259" s="22"/>
      <c r="H259" s="22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ht="15.75" customHeight="1">
      <c r="A260" s="20"/>
      <c r="G260" s="22"/>
      <c r="H260" s="22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ht="15.75" customHeight="1">
      <c r="A261" s="20"/>
      <c r="G261" s="22"/>
      <c r="H261" s="22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ht="15.75" customHeight="1">
      <c r="A262" s="20"/>
      <c r="G262" s="22"/>
      <c r="H262" s="22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ht="15.75" customHeight="1">
      <c r="A263" s="20"/>
      <c r="G263" s="22"/>
      <c r="H263" s="22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ht="15.75" customHeight="1">
      <c r="A264" s="20"/>
      <c r="G264" s="22"/>
      <c r="H264" s="22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ht="15.75" customHeight="1">
      <c r="A265" s="20"/>
      <c r="G265" s="22"/>
      <c r="H265" s="22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ht="15.75" customHeight="1">
      <c r="A266" s="20"/>
      <c r="G266" s="22"/>
      <c r="H266" s="22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ht="15.75" customHeight="1">
      <c r="A267" s="20"/>
      <c r="G267" s="22"/>
      <c r="H267" s="22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ht="15.75" customHeight="1">
      <c r="A268" s="20"/>
      <c r="G268" s="22"/>
      <c r="H268" s="22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ht="15.75" customHeight="1">
      <c r="A269" s="20"/>
      <c r="G269" s="22"/>
      <c r="H269" s="22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ht="15.75" customHeight="1">
      <c r="A270" s="20"/>
      <c r="G270" s="22"/>
      <c r="H270" s="22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ht="15.75" customHeight="1">
      <c r="A271" s="20"/>
      <c r="G271" s="22"/>
      <c r="H271" s="22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ht="15.75" customHeight="1">
      <c r="A272" s="20"/>
      <c r="G272" s="22"/>
      <c r="H272" s="22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ht="15.75" customHeight="1">
      <c r="A273" s="20"/>
      <c r="G273" s="22"/>
      <c r="H273" s="22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ht="15.75" customHeight="1">
      <c r="A274" s="20"/>
      <c r="G274" s="22"/>
      <c r="H274" s="22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ht="15.75" customHeight="1">
      <c r="A275" s="20"/>
      <c r="G275" s="22"/>
      <c r="H275" s="22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ht="15.75" customHeight="1">
      <c r="A276" s="20"/>
      <c r="G276" s="22"/>
      <c r="H276" s="22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ht="15.75" customHeight="1">
      <c r="A277" s="20"/>
      <c r="G277" s="22"/>
      <c r="H277" s="22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ht="15.75" customHeight="1">
      <c r="A278" s="20"/>
      <c r="G278" s="22"/>
      <c r="H278" s="22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ht="15.75" customHeight="1">
      <c r="A279" s="20"/>
      <c r="G279" s="22"/>
      <c r="H279" s="22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ht="15.75" customHeight="1">
      <c r="A280" s="20"/>
      <c r="G280" s="22"/>
      <c r="H280" s="22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ht="15.75" customHeight="1">
      <c r="A281" s="20"/>
      <c r="G281" s="22"/>
      <c r="H281" s="22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ht="15.75" customHeight="1">
      <c r="A282" s="20"/>
      <c r="G282" s="22"/>
      <c r="H282" s="22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ht="15.75" customHeight="1">
      <c r="A283" s="20"/>
      <c r="G283" s="22"/>
      <c r="H283" s="22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ht="15.75" customHeight="1">
      <c r="A284" s="20"/>
      <c r="G284" s="22"/>
      <c r="H284" s="22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ht="15.75" customHeight="1">
      <c r="A285" s="20"/>
      <c r="G285" s="22"/>
      <c r="H285" s="22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ht="15.75" customHeight="1">
      <c r="A286" s="20"/>
      <c r="G286" s="22"/>
      <c r="H286" s="22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ht="15.75" customHeight="1">
      <c r="A287" s="20"/>
      <c r="G287" s="22"/>
      <c r="H287" s="22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ht="15.75" customHeight="1">
      <c r="A288" s="20"/>
      <c r="G288" s="22"/>
      <c r="H288" s="22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ht="15.75" customHeight="1">
      <c r="A289" s="20"/>
      <c r="G289" s="22"/>
      <c r="H289" s="22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ht="15.75" customHeight="1">
      <c r="A290" s="20"/>
      <c r="G290" s="22"/>
      <c r="H290" s="22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ht="15.75" customHeight="1">
      <c r="A291" s="20"/>
      <c r="G291" s="22"/>
      <c r="H291" s="22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ht="15.75" customHeight="1">
      <c r="A292" s="20"/>
      <c r="G292" s="22"/>
      <c r="H292" s="22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ht="15.75" customHeight="1">
      <c r="A293" s="20"/>
      <c r="G293" s="22"/>
      <c r="H293" s="22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ht="15.75" customHeight="1">
      <c r="A294" s="20"/>
      <c r="G294" s="22"/>
      <c r="H294" s="22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ht="15.75" customHeight="1">
      <c r="A295" s="20"/>
      <c r="G295" s="22"/>
      <c r="H295" s="22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ht="15.75" customHeight="1">
      <c r="A296" s="20"/>
      <c r="G296" s="22"/>
      <c r="H296" s="22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ht="15.75" customHeight="1">
      <c r="A297" s="20"/>
      <c r="G297" s="22"/>
      <c r="H297" s="22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ht="15.75" customHeight="1">
      <c r="A298" s="20"/>
      <c r="G298" s="22"/>
      <c r="H298" s="22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ht="15.75" customHeight="1">
      <c r="A299" s="20"/>
      <c r="G299" s="22"/>
      <c r="H299" s="22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ht="15.75" customHeight="1">
      <c r="A300" s="20"/>
      <c r="G300" s="22"/>
      <c r="H300" s="22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ht="15.75" customHeight="1">
      <c r="A301" s="20"/>
      <c r="G301" s="22"/>
      <c r="H301" s="22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ht="15.75" customHeight="1">
      <c r="A302" s="20"/>
      <c r="G302" s="22"/>
      <c r="H302" s="22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ht="15.75" customHeight="1">
      <c r="A303" s="20"/>
      <c r="G303" s="22"/>
      <c r="H303" s="22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ht="15.75" customHeight="1">
      <c r="A304" s="20"/>
      <c r="G304" s="22"/>
      <c r="H304" s="22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ht="15.75" customHeight="1">
      <c r="A305" s="20"/>
      <c r="G305" s="22"/>
      <c r="H305" s="22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ht="15.75" customHeight="1">
      <c r="A306" s="20"/>
      <c r="G306" s="22"/>
      <c r="H306" s="22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ht="15.75" customHeight="1">
      <c r="A307" s="20"/>
      <c r="G307" s="22"/>
      <c r="H307" s="22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ht="15.75" customHeight="1">
      <c r="A308" s="20"/>
      <c r="G308" s="22"/>
      <c r="H308" s="22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ht="15.75" customHeight="1">
      <c r="A309" s="20"/>
      <c r="G309" s="22"/>
      <c r="H309" s="22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ht="15.75" customHeight="1">
      <c r="A310" s="20"/>
      <c r="G310" s="22"/>
      <c r="H310" s="22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ht="15.75" customHeight="1">
      <c r="A311" s="20"/>
      <c r="G311" s="22"/>
      <c r="H311" s="22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ht="15.75" customHeight="1">
      <c r="A312" s="20"/>
      <c r="G312" s="22"/>
      <c r="H312" s="22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ht="15.75" customHeight="1">
      <c r="A313" s="20"/>
      <c r="G313" s="22"/>
      <c r="H313" s="22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ht="15.75" customHeight="1">
      <c r="A314" s="20"/>
      <c r="G314" s="22"/>
      <c r="H314" s="22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ht="15.75" customHeight="1">
      <c r="A315" s="20"/>
      <c r="G315" s="22"/>
      <c r="H315" s="22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ht="15.75" customHeight="1">
      <c r="A316" s="20"/>
      <c r="G316" s="22"/>
      <c r="H316" s="22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ht="15.75" customHeight="1">
      <c r="A317" s="20"/>
      <c r="G317" s="22"/>
      <c r="H317" s="22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ht="15.75" customHeight="1">
      <c r="A318" s="20"/>
      <c r="G318" s="22"/>
      <c r="H318" s="22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ht="15.75" customHeight="1">
      <c r="A319" s="20"/>
      <c r="G319" s="22"/>
      <c r="H319" s="22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ht="15.75" customHeight="1">
      <c r="A320" s="20"/>
      <c r="G320" s="22"/>
      <c r="H320" s="22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ht="15.75" customHeight="1">
      <c r="A321" s="20"/>
      <c r="G321" s="22"/>
      <c r="H321" s="22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ht="15.75" customHeight="1">
      <c r="A322" s="20"/>
      <c r="G322" s="22"/>
      <c r="H322" s="22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ht="15.75" customHeight="1">
      <c r="A323" s="20"/>
      <c r="G323" s="22"/>
      <c r="H323" s="22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ht="15.75" customHeight="1">
      <c r="A324" s="20"/>
      <c r="G324" s="22"/>
      <c r="H324" s="22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ht="15.75" customHeight="1">
      <c r="A325" s="20"/>
      <c r="G325" s="22"/>
      <c r="H325" s="22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ht="15.75" customHeight="1">
      <c r="A326" s="20"/>
      <c r="G326" s="22"/>
      <c r="H326" s="22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ht="15.75" customHeight="1">
      <c r="A327" s="20"/>
      <c r="G327" s="22"/>
      <c r="H327" s="22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ht="15.75" customHeight="1">
      <c r="A328" s="20"/>
      <c r="G328" s="22"/>
      <c r="H328" s="22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ht="15.75" customHeight="1">
      <c r="A329" s="20"/>
      <c r="G329" s="22"/>
      <c r="H329" s="22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ht="15.75" customHeight="1">
      <c r="A330" s="20"/>
      <c r="G330" s="22"/>
      <c r="H330" s="22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ht="15.75" customHeight="1">
      <c r="A331" s="20"/>
      <c r="G331" s="22"/>
      <c r="H331" s="22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ht="15.75" customHeight="1">
      <c r="A332" s="20"/>
      <c r="G332" s="22"/>
      <c r="H332" s="22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ht="15.75" customHeight="1">
      <c r="A333" s="20"/>
      <c r="G333" s="22"/>
      <c r="H333" s="22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ht="15.75" customHeight="1">
      <c r="A334" s="20"/>
      <c r="G334" s="22"/>
      <c r="H334" s="22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ht="15.75" customHeight="1">
      <c r="A335" s="20"/>
      <c r="G335" s="22"/>
      <c r="H335" s="22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ht="15.75" customHeight="1">
      <c r="A336" s="20"/>
      <c r="G336" s="22"/>
      <c r="H336" s="22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ht="15.75" customHeight="1">
      <c r="A337" s="20"/>
      <c r="G337" s="22"/>
      <c r="H337" s="22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ht="15.75" customHeight="1">
      <c r="A338" s="20"/>
      <c r="G338" s="22"/>
      <c r="H338" s="22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ht="15.75" customHeight="1">
      <c r="A339" s="20"/>
      <c r="G339" s="22"/>
      <c r="H339" s="22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ht="15.75" customHeight="1">
      <c r="A340" s="20"/>
      <c r="G340" s="22"/>
      <c r="H340" s="22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ht="15.75" customHeight="1">
      <c r="A341" s="20"/>
      <c r="G341" s="22"/>
      <c r="H341" s="22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ht="15.75" customHeight="1">
      <c r="A342" s="20"/>
      <c r="G342" s="22"/>
      <c r="H342" s="22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ht="15.75" customHeight="1">
      <c r="A343" s="20"/>
      <c r="G343" s="22"/>
      <c r="H343" s="22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ht="15.75" customHeight="1">
      <c r="A344" s="20"/>
      <c r="G344" s="22"/>
      <c r="H344" s="22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ht="15.75" customHeight="1">
      <c r="A345" s="20"/>
      <c r="G345" s="22"/>
      <c r="H345" s="22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ht="15.75" customHeight="1">
      <c r="A346" s="20"/>
      <c r="G346" s="22"/>
      <c r="H346" s="22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ht="15.75" customHeight="1">
      <c r="A347" s="20"/>
      <c r="G347" s="22"/>
      <c r="H347" s="22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ht="15.75" customHeight="1">
      <c r="A348" s="20"/>
      <c r="G348" s="22"/>
      <c r="H348" s="22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ht="15.75" customHeight="1">
      <c r="A349" s="20"/>
      <c r="G349" s="22"/>
      <c r="H349" s="22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ht="15.75" customHeight="1">
      <c r="A350" s="20"/>
      <c r="G350" s="22"/>
      <c r="H350" s="22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ht="15.75" customHeight="1">
      <c r="A351" s="20"/>
      <c r="G351" s="22"/>
      <c r="H351" s="22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ht="15.75" customHeight="1">
      <c r="A352" s="20"/>
      <c r="G352" s="22"/>
      <c r="H352" s="22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ht="15.75" customHeight="1">
      <c r="A353" s="20"/>
      <c r="G353" s="22"/>
      <c r="H353" s="22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ht="15.75" customHeight="1">
      <c r="A354" s="20"/>
      <c r="G354" s="22"/>
      <c r="H354" s="22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ht="15.75" customHeight="1">
      <c r="A355" s="20"/>
      <c r="G355" s="22"/>
      <c r="H355" s="22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ht="15.75" customHeight="1">
      <c r="A356" s="20"/>
      <c r="G356" s="22"/>
      <c r="H356" s="22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ht="15.75" customHeight="1">
      <c r="A357" s="20"/>
      <c r="G357" s="22"/>
      <c r="H357" s="22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ht="15.75" customHeight="1">
      <c r="A358" s="20"/>
      <c r="G358" s="22"/>
      <c r="H358" s="22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ht="15.75" customHeight="1">
      <c r="A359" s="20"/>
      <c r="G359" s="22"/>
      <c r="H359" s="22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ht="15.75" customHeight="1">
      <c r="A360" s="20"/>
      <c r="G360" s="22"/>
      <c r="H360" s="22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ht="15.75" customHeight="1">
      <c r="A361" s="20"/>
      <c r="G361" s="22"/>
      <c r="H361" s="22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ht="15.75" customHeight="1">
      <c r="A362" s="20"/>
      <c r="G362" s="22"/>
      <c r="H362" s="22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ht="15.75" customHeight="1">
      <c r="A363" s="20"/>
      <c r="G363" s="22"/>
      <c r="H363" s="22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ht="15.75" customHeight="1">
      <c r="A364" s="20"/>
      <c r="G364" s="22"/>
      <c r="H364" s="22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ht="15.75" customHeight="1">
      <c r="A365" s="20"/>
      <c r="G365" s="22"/>
      <c r="H365" s="22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ht="15.75" customHeight="1">
      <c r="A366" s="20"/>
      <c r="G366" s="22"/>
      <c r="H366" s="22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ht="15.75" customHeight="1">
      <c r="A367" s="20"/>
      <c r="G367" s="22"/>
      <c r="H367" s="22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ht="15.75" customHeight="1">
      <c r="A368" s="20"/>
      <c r="G368" s="22"/>
      <c r="H368" s="22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ht="15.75" customHeight="1">
      <c r="A369" s="20"/>
      <c r="G369" s="22"/>
      <c r="H369" s="22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ht="15.75" customHeight="1">
      <c r="A370" s="20"/>
      <c r="G370" s="22"/>
      <c r="H370" s="22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ht="15.75" customHeight="1">
      <c r="A371" s="20"/>
      <c r="G371" s="22"/>
      <c r="H371" s="22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ht="15.75" customHeight="1">
      <c r="A372" s="20"/>
      <c r="G372" s="22"/>
      <c r="H372" s="22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ht="15.75" customHeight="1">
      <c r="A373" s="20"/>
      <c r="G373" s="22"/>
      <c r="H373" s="22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ht="15.75" customHeight="1">
      <c r="A374" s="20"/>
      <c r="G374" s="22"/>
      <c r="H374" s="22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ht="15.75" customHeight="1">
      <c r="A375" s="20"/>
      <c r="G375" s="22"/>
      <c r="H375" s="22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ht="15.75" customHeight="1">
      <c r="A376" s="20"/>
      <c r="G376" s="22"/>
      <c r="H376" s="22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ht="15.75" customHeight="1">
      <c r="A377" s="20"/>
      <c r="G377" s="22"/>
      <c r="H377" s="22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ht="15.75" customHeight="1">
      <c r="A378" s="20"/>
      <c r="G378" s="22"/>
      <c r="H378" s="22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ht="15.75" customHeight="1">
      <c r="A379" s="20"/>
      <c r="G379" s="22"/>
      <c r="H379" s="22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ht="15.75" customHeight="1">
      <c r="A380" s="20"/>
      <c r="G380" s="22"/>
      <c r="H380" s="22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ht="15.75" customHeight="1">
      <c r="A381" s="20"/>
      <c r="G381" s="22"/>
      <c r="H381" s="22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ht="15.75" customHeight="1">
      <c r="A382" s="20"/>
      <c r="G382" s="22"/>
      <c r="H382" s="22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ht="15.75" customHeight="1">
      <c r="A383" s="20"/>
      <c r="G383" s="22"/>
      <c r="H383" s="22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ht="15.75" customHeight="1">
      <c r="A384" s="20"/>
      <c r="G384" s="22"/>
      <c r="H384" s="22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ht="15.75" customHeight="1">
      <c r="A385" s="20"/>
      <c r="G385" s="22"/>
      <c r="H385" s="22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ht="15.75" customHeight="1">
      <c r="A386" s="20"/>
      <c r="G386" s="22"/>
      <c r="H386" s="22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ht="15.75" customHeight="1">
      <c r="A387" s="20"/>
      <c r="G387" s="22"/>
      <c r="H387" s="22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ht="15.75" customHeight="1">
      <c r="A388" s="20"/>
      <c r="G388" s="22"/>
      <c r="H388" s="22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ht="15.75" customHeight="1">
      <c r="A389" s="20"/>
      <c r="G389" s="22"/>
      <c r="H389" s="22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ht="15.75" customHeight="1">
      <c r="A390" s="20"/>
      <c r="G390" s="22"/>
      <c r="H390" s="22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ht="15.75" customHeight="1">
      <c r="A391" s="20"/>
      <c r="G391" s="22"/>
      <c r="H391" s="22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ht="15.75" customHeight="1">
      <c r="A392" s="20"/>
      <c r="G392" s="22"/>
      <c r="H392" s="22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ht="15.75" customHeight="1">
      <c r="A393" s="20"/>
      <c r="G393" s="22"/>
      <c r="H393" s="22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ht="15.75" customHeight="1">
      <c r="A394" s="20"/>
      <c r="G394" s="22"/>
      <c r="H394" s="22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ht="15.75" customHeight="1">
      <c r="A395" s="20"/>
      <c r="G395" s="22"/>
      <c r="H395" s="22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ht="15.75" customHeight="1">
      <c r="A396" s="20"/>
      <c r="G396" s="22"/>
      <c r="H396" s="22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ht="15.75" customHeight="1">
      <c r="A397" s="20"/>
      <c r="G397" s="22"/>
      <c r="H397" s="22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ht="15.75" customHeight="1">
      <c r="A398" s="20"/>
      <c r="G398" s="22"/>
      <c r="H398" s="22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ht="15.75" customHeight="1">
      <c r="A399" s="20"/>
      <c r="G399" s="22"/>
      <c r="H399" s="22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ht="15.75" customHeight="1">
      <c r="A400" s="20"/>
      <c r="G400" s="22"/>
      <c r="H400" s="22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ht="15.75" customHeight="1">
      <c r="A401" s="20"/>
      <c r="G401" s="22"/>
      <c r="H401" s="22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ht="15.75" customHeight="1">
      <c r="A402" s="20"/>
      <c r="G402" s="22"/>
      <c r="H402" s="22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ht="15.75" customHeight="1">
      <c r="A403" s="20"/>
      <c r="G403" s="22"/>
      <c r="H403" s="22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ht="15.75" customHeight="1">
      <c r="A404" s="20"/>
      <c r="G404" s="22"/>
      <c r="H404" s="22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ht="15.75" customHeight="1">
      <c r="A405" s="20"/>
      <c r="G405" s="22"/>
      <c r="H405" s="22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ht="15.75" customHeight="1">
      <c r="A406" s="20"/>
      <c r="G406" s="22"/>
      <c r="H406" s="22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ht="15.75" customHeight="1">
      <c r="A407" s="20"/>
      <c r="G407" s="22"/>
      <c r="H407" s="22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ht="15.75" customHeight="1">
      <c r="A408" s="20"/>
      <c r="G408" s="22"/>
      <c r="H408" s="22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ht="15.75" customHeight="1">
      <c r="A409" s="20"/>
      <c r="G409" s="22"/>
      <c r="H409" s="22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ht="15.75" customHeight="1">
      <c r="A410" s="20"/>
      <c r="G410" s="22"/>
      <c r="H410" s="22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ht="15.75" customHeight="1">
      <c r="A411" s="20"/>
      <c r="G411" s="22"/>
      <c r="H411" s="22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ht="15.75" customHeight="1">
      <c r="A412" s="20"/>
      <c r="G412" s="22"/>
      <c r="H412" s="22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ht="15.75" customHeight="1">
      <c r="A413" s="20"/>
      <c r="G413" s="22"/>
      <c r="H413" s="22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ht="15.75" customHeight="1">
      <c r="A414" s="20"/>
      <c r="G414" s="22"/>
      <c r="H414" s="22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ht="15.75" customHeight="1">
      <c r="A415" s="20"/>
      <c r="G415" s="22"/>
      <c r="H415" s="22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ht="15.75" customHeight="1">
      <c r="A416" s="20"/>
      <c r="G416" s="22"/>
      <c r="H416" s="22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ht="15.75" customHeight="1">
      <c r="A417" s="20"/>
      <c r="G417" s="22"/>
      <c r="H417" s="22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ht="15.75" customHeight="1">
      <c r="A418" s="20"/>
      <c r="G418" s="22"/>
      <c r="H418" s="22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ht="15.75" customHeight="1">
      <c r="A419" s="20"/>
      <c r="G419" s="22"/>
      <c r="H419" s="22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ht="15.75" customHeight="1">
      <c r="A420" s="20"/>
      <c r="G420" s="22"/>
      <c r="H420" s="22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ht="15.75" customHeight="1">
      <c r="A421" s="20"/>
      <c r="G421" s="22"/>
      <c r="H421" s="22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ht="15.75" customHeight="1">
      <c r="A422" s="20"/>
      <c r="G422" s="22"/>
      <c r="H422" s="22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ht="15.75" customHeight="1">
      <c r="A423" s="20"/>
      <c r="G423" s="22"/>
      <c r="H423" s="22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ht="15.75" customHeight="1">
      <c r="A424" s="20"/>
      <c r="G424" s="22"/>
      <c r="H424" s="22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ht="15.75" customHeight="1">
      <c r="A425" s="20"/>
      <c r="G425" s="22"/>
      <c r="H425" s="22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ht="15.75" customHeight="1">
      <c r="A426" s="20"/>
      <c r="G426" s="22"/>
      <c r="H426" s="22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ht="15.75" customHeight="1">
      <c r="A427" s="20"/>
      <c r="G427" s="22"/>
      <c r="H427" s="22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ht="15.75" customHeight="1">
      <c r="A428" s="20"/>
      <c r="G428" s="22"/>
      <c r="H428" s="22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ht="15.75" customHeight="1">
      <c r="A429" s="20"/>
      <c r="G429" s="22"/>
      <c r="H429" s="22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ht="15.75" customHeight="1">
      <c r="A430" s="20"/>
      <c r="G430" s="22"/>
      <c r="H430" s="22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ht="15.75" customHeight="1">
      <c r="A431" s="20"/>
      <c r="G431" s="22"/>
      <c r="H431" s="22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ht="15.75" customHeight="1">
      <c r="A432" s="20"/>
      <c r="G432" s="22"/>
      <c r="H432" s="22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ht="15.75" customHeight="1">
      <c r="A433" s="20"/>
      <c r="G433" s="22"/>
      <c r="H433" s="22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ht="15.75" customHeight="1">
      <c r="A434" s="20"/>
      <c r="G434" s="22"/>
      <c r="H434" s="22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ht="15.75" customHeight="1">
      <c r="A435" s="20"/>
      <c r="G435" s="22"/>
      <c r="H435" s="22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ht="15.75" customHeight="1">
      <c r="A436" s="20"/>
      <c r="G436" s="22"/>
      <c r="H436" s="22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ht="15.75" customHeight="1">
      <c r="A437" s="20"/>
      <c r="G437" s="22"/>
      <c r="H437" s="22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ht="15.75" customHeight="1">
      <c r="A438" s="20"/>
      <c r="G438" s="22"/>
      <c r="H438" s="22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ht="15.75" customHeight="1">
      <c r="A439" s="20"/>
      <c r="G439" s="22"/>
      <c r="H439" s="22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ht="15.75" customHeight="1">
      <c r="A440" s="20"/>
      <c r="G440" s="22"/>
      <c r="H440" s="22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ht="15.75" customHeight="1">
      <c r="A441" s="20"/>
      <c r="G441" s="22"/>
      <c r="H441" s="22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ht="15.75" customHeight="1">
      <c r="A442" s="20"/>
      <c r="G442" s="22"/>
      <c r="H442" s="22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ht="15.75" customHeight="1">
      <c r="A443" s="20"/>
      <c r="G443" s="22"/>
      <c r="H443" s="22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ht="15.75" customHeight="1">
      <c r="A444" s="20"/>
      <c r="G444" s="22"/>
      <c r="H444" s="22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ht="15.75" customHeight="1">
      <c r="A445" s="20"/>
      <c r="G445" s="22"/>
      <c r="H445" s="22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ht="15.75" customHeight="1">
      <c r="A446" s="20"/>
      <c r="G446" s="22"/>
      <c r="H446" s="22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ht="15.75" customHeight="1">
      <c r="A447" s="20"/>
      <c r="G447" s="22"/>
      <c r="H447" s="22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ht="15.75" customHeight="1">
      <c r="A448" s="20"/>
      <c r="G448" s="22"/>
      <c r="H448" s="22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ht="15.75" customHeight="1">
      <c r="A449" s="20"/>
      <c r="G449" s="22"/>
      <c r="H449" s="22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ht="15.75" customHeight="1">
      <c r="A450" s="20"/>
      <c r="G450" s="22"/>
      <c r="H450" s="22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ht="15.75" customHeight="1">
      <c r="A451" s="20"/>
      <c r="G451" s="22"/>
      <c r="H451" s="22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ht="15.75" customHeight="1">
      <c r="A452" s="20"/>
      <c r="G452" s="22"/>
      <c r="H452" s="22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ht="15.75" customHeight="1">
      <c r="A453" s="20"/>
      <c r="G453" s="22"/>
      <c r="H453" s="22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ht="15.75" customHeight="1">
      <c r="A454" s="20"/>
      <c r="G454" s="22"/>
      <c r="H454" s="22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ht="15.75" customHeight="1">
      <c r="A455" s="20"/>
      <c r="G455" s="22"/>
      <c r="H455" s="22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ht="15.75" customHeight="1">
      <c r="A456" s="20"/>
      <c r="G456" s="22"/>
      <c r="H456" s="22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ht="15.75" customHeight="1">
      <c r="A457" s="20"/>
      <c r="G457" s="22"/>
      <c r="H457" s="22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ht="15.75" customHeight="1">
      <c r="A458" s="20"/>
      <c r="G458" s="22"/>
      <c r="H458" s="22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ht="15.75" customHeight="1">
      <c r="A459" s="20"/>
      <c r="G459" s="22"/>
      <c r="H459" s="22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ht="15.75" customHeight="1">
      <c r="A460" s="20"/>
      <c r="G460" s="22"/>
      <c r="H460" s="22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ht="15.75" customHeight="1">
      <c r="A461" s="20"/>
      <c r="G461" s="22"/>
      <c r="H461" s="22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ht="15.75" customHeight="1">
      <c r="A462" s="20"/>
      <c r="G462" s="22"/>
      <c r="H462" s="22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ht="15.75" customHeight="1">
      <c r="A463" s="20"/>
      <c r="G463" s="22"/>
      <c r="H463" s="22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ht="15.75" customHeight="1">
      <c r="A464" s="20"/>
      <c r="G464" s="22"/>
      <c r="H464" s="22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ht="15.75" customHeight="1">
      <c r="A465" s="20"/>
      <c r="G465" s="22"/>
      <c r="H465" s="22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ht="15.75" customHeight="1">
      <c r="A466" s="20"/>
      <c r="G466" s="22"/>
      <c r="H466" s="22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ht="15.75" customHeight="1">
      <c r="A467" s="20"/>
      <c r="G467" s="22"/>
      <c r="H467" s="22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ht="15.75" customHeight="1">
      <c r="A468" s="20"/>
      <c r="G468" s="22"/>
      <c r="H468" s="22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ht="15.75" customHeight="1">
      <c r="A469" s="20"/>
      <c r="G469" s="22"/>
      <c r="H469" s="22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ht="15.75" customHeight="1">
      <c r="A470" s="20"/>
      <c r="G470" s="22"/>
      <c r="H470" s="22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ht="15.75" customHeight="1">
      <c r="A471" s="20"/>
      <c r="G471" s="22"/>
      <c r="H471" s="22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ht="15.75" customHeight="1">
      <c r="A472" s="20"/>
      <c r="G472" s="22"/>
      <c r="H472" s="22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ht="15.75" customHeight="1">
      <c r="A473" s="20"/>
      <c r="G473" s="22"/>
      <c r="H473" s="22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ht="15.75" customHeight="1">
      <c r="A474" s="20"/>
      <c r="G474" s="22"/>
      <c r="H474" s="22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ht="15.75" customHeight="1">
      <c r="A475" s="20"/>
      <c r="G475" s="22"/>
      <c r="H475" s="22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ht="15.75" customHeight="1">
      <c r="A476" s="20"/>
      <c r="G476" s="22"/>
      <c r="H476" s="22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ht="15.75" customHeight="1">
      <c r="A477" s="20"/>
      <c r="G477" s="22"/>
      <c r="H477" s="22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ht="15.75" customHeight="1">
      <c r="A478" s="20"/>
      <c r="G478" s="22"/>
      <c r="H478" s="22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ht="15.75" customHeight="1">
      <c r="A479" s="20"/>
      <c r="G479" s="22"/>
      <c r="H479" s="22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ht="15.75" customHeight="1">
      <c r="A480" s="20"/>
      <c r="G480" s="22"/>
      <c r="H480" s="22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ht="15.75" customHeight="1">
      <c r="A481" s="20"/>
      <c r="G481" s="22"/>
      <c r="H481" s="22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ht="15.75" customHeight="1">
      <c r="A482" s="20"/>
      <c r="G482" s="22"/>
      <c r="H482" s="22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ht="15.75" customHeight="1">
      <c r="A483" s="20"/>
      <c r="G483" s="22"/>
      <c r="H483" s="22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ht="15.75" customHeight="1">
      <c r="A484" s="20"/>
      <c r="G484" s="22"/>
      <c r="H484" s="22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ht="15.75" customHeight="1">
      <c r="A485" s="20"/>
      <c r="G485" s="22"/>
      <c r="H485" s="22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ht="15.75" customHeight="1">
      <c r="A486" s="20"/>
      <c r="G486" s="22"/>
      <c r="H486" s="22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ht="15.75" customHeight="1">
      <c r="A487" s="20"/>
      <c r="G487" s="22"/>
      <c r="H487" s="22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ht="15.75" customHeight="1">
      <c r="A488" s="20"/>
      <c r="G488" s="22"/>
      <c r="H488" s="22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ht="15.75" customHeight="1">
      <c r="A489" s="20"/>
      <c r="G489" s="22"/>
      <c r="H489" s="22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ht="15.75" customHeight="1">
      <c r="A490" s="20"/>
      <c r="G490" s="22"/>
      <c r="H490" s="22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ht="15.75" customHeight="1">
      <c r="A491" s="20"/>
      <c r="G491" s="22"/>
      <c r="H491" s="22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ht="15.75" customHeight="1">
      <c r="A492" s="20"/>
      <c r="G492" s="22"/>
      <c r="H492" s="22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ht="15.75" customHeight="1">
      <c r="A493" s="20"/>
      <c r="G493" s="22"/>
      <c r="H493" s="22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ht="15.75" customHeight="1">
      <c r="A494" s="20"/>
      <c r="G494" s="22"/>
      <c r="H494" s="22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ht="15.75" customHeight="1">
      <c r="A495" s="20"/>
      <c r="G495" s="22"/>
      <c r="H495" s="22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ht="15.75" customHeight="1">
      <c r="A496" s="20"/>
      <c r="G496" s="22"/>
      <c r="H496" s="22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ht="15.75" customHeight="1">
      <c r="A497" s="20"/>
      <c r="G497" s="22"/>
      <c r="H497" s="22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ht="15.75" customHeight="1">
      <c r="A498" s="20"/>
      <c r="G498" s="22"/>
      <c r="H498" s="22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ht="15.75" customHeight="1">
      <c r="A499" s="20"/>
      <c r="G499" s="22"/>
      <c r="H499" s="22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ht="15.75" customHeight="1">
      <c r="A500" s="20"/>
      <c r="G500" s="22"/>
      <c r="H500" s="22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ht="15.75" customHeight="1">
      <c r="A501" s="20"/>
      <c r="G501" s="22"/>
      <c r="H501" s="22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ht="15.75" customHeight="1">
      <c r="A502" s="20"/>
      <c r="G502" s="22"/>
      <c r="H502" s="22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ht="15.75" customHeight="1">
      <c r="A503" s="20"/>
      <c r="G503" s="22"/>
      <c r="H503" s="22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ht="15.75" customHeight="1">
      <c r="A504" s="20"/>
      <c r="G504" s="22"/>
      <c r="H504" s="22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ht="15.75" customHeight="1">
      <c r="A505" s="20"/>
      <c r="G505" s="22"/>
      <c r="H505" s="22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ht="15.75" customHeight="1">
      <c r="A506" s="20"/>
      <c r="G506" s="22"/>
      <c r="H506" s="22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ht="15.75" customHeight="1">
      <c r="A507" s="20"/>
      <c r="G507" s="22"/>
      <c r="H507" s="22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ht="15.75" customHeight="1">
      <c r="A508" s="20"/>
      <c r="G508" s="22"/>
      <c r="H508" s="22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ht="15.75" customHeight="1">
      <c r="A509" s="20"/>
      <c r="G509" s="22"/>
      <c r="H509" s="22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ht="15.75" customHeight="1">
      <c r="A510" s="20"/>
      <c r="G510" s="22"/>
      <c r="H510" s="22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ht="15.75" customHeight="1">
      <c r="A511" s="20"/>
      <c r="G511" s="22"/>
      <c r="H511" s="22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ht="15.75" customHeight="1">
      <c r="A512" s="20"/>
      <c r="G512" s="22"/>
      <c r="H512" s="22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ht="15.75" customHeight="1">
      <c r="A513" s="20"/>
      <c r="G513" s="22"/>
      <c r="H513" s="22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ht="15.75" customHeight="1">
      <c r="A514" s="20"/>
      <c r="G514" s="22"/>
      <c r="H514" s="22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ht="15.75" customHeight="1">
      <c r="A515" s="20"/>
      <c r="G515" s="22"/>
      <c r="H515" s="22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ht="15.75" customHeight="1">
      <c r="A516" s="20"/>
      <c r="G516" s="22"/>
      <c r="H516" s="22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ht="15.75" customHeight="1">
      <c r="A517" s="20"/>
      <c r="G517" s="22"/>
      <c r="H517" s="22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ht="15.75" customHeight="1">
      <c r="A518" s="20"/>
      <c r="G518" s="22"/>
      <c r="H518" s="22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ht="15.75" customHeight="1">
      <c r="A519" s="20"/>
      <c r="G519" s="22"/>
      <c r="H519" s="22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ht="15.75" customHeight="1">
      <c r="A520" s="20"/>
      <c r="G520" s="22"/>
      <c r="H520" s="22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ht="15.75" customHeight="1">
      <c r="A521" s="20"/>
      <c r="G521" s="22"/>
      <c r="H521" s="22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ht="15.75" customHeight="1">
      <c r="A522" s="20"/>
      <c r="G522" s="22"/>
      <c r="H522" s="22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ht="15.75" customHeight="1">
      <c r="A523" s="20"/>
      <c r="G523" s="22"/>
      <c r="H523" s="22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ht="15.75" customHeight="1">
      <c r="A524" s="20"/>
      <c r="G524" s="22"/>
      <c r="H524" s="22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ht="15.75" customHeight="1">
      <c r="A525" s="20"/>
      <c r="G525" s="22"/>
      <c r="H525" s="22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ht="15.75" customHeight="1">
      <c r="A526" s="20"/>
      <c r="G526" s="22"/>
      <c r="H526" s="22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ht="15.75" customHeight="1">
      <c r="A527" s="20"/>
      <c r="G527" s="22"/>
      <c r="H527" s="22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ht="15.75" customHeight="1">
      <c r="A528" s="20"/>
      <c r="G528" s="22"/>
      <c r="H528" s="22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ht="15.75" customHeight="1">
      <c r="A529" s="20"/>
      <c r="G529" s="22"/>
      <c r="H529" s="22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ht="15.75" customHeight="1">
      <c r="A530" s="20"/>
      <c r="G530" s="22"/>
      <c r="H530" s="22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ht="15.75" customHeight="1">
      <c r="A531" s="20"/>
      <c r="G531" s="22"/>
      <c r="H531" s="22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ht="15.75" customHeight="1">
      <c r="A532" s="20"/>
      <c r="G532" s="22"/>
      <c r="H532" s="22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ht="15.75" customHeight="1">
      <c r="A533" s="20"/>
      <c r="G533" s="22"/>
      <c r="H533" s="22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ht="15.75" customHeight="1">
      <c r="A534" s="20"/>
      <c r="G534" s="22"/>
      <c r="H534" s="22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ht="15.75" customHeight="1">
      <c r="A535" s="20"/>
      <c r="G535" s="22"/>
      <c r="H535" s="22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ht="15.75" customHeight="1">
      <c r="A536" s="20"/>
      <c r="G536" s="22"/>
      <c r="H536" s="22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ht="15.75" customHeight="1">
      <c r="A537" s="20"/>
      <c r="G537" s="22"/>
      <c r="H537" s="22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ht="15.75" customHeight="1">
      <c r="A538" s="20"/>
      <c r="G538" s="22"/>
      <c r="H538" s="22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ht="15.75" customHeight="1">
      <c r="A539" s="20"/>
      <c r="G539" s="22"/>
      <c r="H539" s="22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ht="15.75" customHeight="1">
      <c r="A540" s="20"/>
      <c r="G540" s="22"/>
      <c r="H540" s="22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ht="15.75" customHeight="1">
      <c r="A541" s="20"/>
      <c r="G541" s="22"/>
      <c r="H541" s="22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ht="15.75" customHeight="1">
      <c r="A542" s="20"/>
      <c r="G542" s="22"/>
      <c r="H542" s="22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ht="15.75" customHeight="1">
      <c r="A543" s="20"/>
      <c r="G543" s="22"/>
      <c r="H543" s="22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ht="15.75" customHeight="1">
      <c r="A544" s="20"/>
      <c r="G544" s="22"/>
      <c r="H544" s="22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ht="15.75" customHeight="1">
      <c r="A545" s="20"/>
      <c r="G545" s="22"/>
      <c r="H545" s="22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ht="15.75" customHeight="1">
      <c r="A546" s="20"/>
      <c r="G546" s="22"/>
      <c r="H546" s="22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ht="15.75" customHeight="1">
      <c r="A547" s="20"/>
      <c r="G547" s="22"/>
      <c r="H547" s="22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ht="15.75" customHeight="1">
      <c r="A548" s="20"/>
      <c r="G548" s="22"/>
      <c r="H548" s="22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ht="15.75" customHeight="1">
      <c r="A549" s="20"/>
      <c r="G549" s="22"/>
      <c r="H549" s="22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ht="15.75" customHeight="1">
      <c r="A550" s="20"/>
      <c r="G550" s="22"/>
      <c r="H550" s="22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ht="15.75" customHeight="1">
      <c r="A551" s="20"/>
      <c r="G551" s="22"/>
      <c r="H551" s="22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ht="15.75" customHeight="1">
      <c r="A552" s="20"/>
      <c r="G552" s="22"/>
      <c r="H552" s="22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ht="15.75" customHeight="1">
      <c r="A553" s="20"/>
      <c r="G553" s="22"/>
      <c r="H553" s="22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ht="15.75" customHeight="1">
      <c r="A554" s="20"/>
      <c r="G554" s="22"/>
      <c r="H554" s="22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ht="15.75" customHeight="1">
      <c r="A555" s="20"/>
      <c r="G555" s="22"/>
      <c r="H555" s="22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ht="15.75" customHeight="1">
      <c r="A556" s="20"/>
      <c r="G556" s="22"/>
      <c r="H556" s="22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ht="15.75" customHeight="1">
      <c r="A557" s="20"/>
      <c r="G557" s="22"/>
      <c r="H557" s="22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ht="15.75" customHeight="1">
      <c r="A558" s="20"/>
      <c r="G558" s="22"/>
      <c r="H558" s="22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ht="15.75" customHeight="1">
      <c r="A559" s="20"/>
      <c r="G559" s="22"/>
      <c r="H559" s="22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ht="15.75" customHeight="1">
      <c r="A560" s="20"/>
      <c r="G560" s="22"/>
      <c r="H560" s="22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ht="15.75" customHeight="1">
      <c r="A561" s="20"/>
      <c r="G561" s="22"/>
      <c r="H561" s="22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ht="15.75" customHeight="1">
      <c r="A562" s="20"/>
      <c r="G562" s="22"/>
      <c r="H562" s="22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ht="15.75" customHeight="1">
      <c r="A563" s="20"/>
      <c r="G563" s="22"/>
      <c r="H563" s="22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ht="15.75" customHeight="1">
      <c r="A564" s="20"/>
      <c r="G564" s="22"/>
      <c r="H564" s="22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ht="15.75" customHeight="1">
      <c r="A565" s="20"/>
      <c r="G565" s="22"/>
      <c r="H565" s="22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ht="15.75" customHeight="1">
      <c r="A566" s="20"/>
      <c r="G566" s="22"/>
      <c r="H566" s="22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ht="15.75" customHeight="1">
      <c r="A567" s="20"/>
      <c r="G567" s="22"/>
      <c r="H567" s="22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ht="15.75" customHeight="1">
      <c r="A568" s="20"/>
      <c r="G568" s="22"/>
      <c r="H568" s="22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ht="15.75" customHeight="1">
      <c r="A569" s="20"/>
      <c r="G569" s="22"/>
      <c r="H569" s="22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ht="15.75" customHeight="1">
      <c r="A570" s="20"/>
      <c r="G570" s="22"/>
      <c r="H570" s="22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ht="15.75" customHeight="1">
      <c r="A571" s="20"/>
      <c r="G571" s="22"/>
      <c r="H571" s="22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ht="15.75" customHeight="1">
      <c r="A572" s="20"/>
      <c r="G572" s="22"/>
      <c r="H572" s="22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ht="15.75" customHeight="1">
      <c r="A573" s="20"/>
      <c r="G573" s="22"/>
      <c r="H573" s="22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ht="15.75" customHeight="1">
      <c r="A574" s="20"/>
      <c r="G574" s="22"/>
      <c r="H574" s="22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ht="15.75" customHeight="1">
      <c r="A575" s="20"/>
      <c r="G575" s="22"/>
      <c r="H575" s="22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ht="15.75" customHeight="1">
      <c r="A576" s="20"/>
      <c r="G576" s="22"/>
      <c r="H576" s="22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ht="15.75" customHeight="1">
      <c r="A577" s="20"/>
      <c r="G577" s="22"/>
      <c r="H577" s="22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ht="15.75" customHeight="1">
      <c r="A578" s="20"/>
      <c r="G578" s="22"/>
      <c r="H578" s="22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ht="15.75" customHeight="1">
      <c r="A579" s="20"/>
      <c r="G579" s="22"/>
      <c r="H579" s="22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ht="15.75" customHeight="1">
      <c r="A580" s="20"/>
      <c r="G580" s="22"/>
      <c r="H580" s="22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ht="15.75" customHeight="1">
      <c r="A581" s="20"/>
      <c r="G581" s="22"/>
      <c r="H581" s="22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ht="15.75" customHeight="1">
      <c r="A582" s="20"/>
      <c r="G582" s="22"/>
      <c r="H582" s="22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ht="15.75" customHeight="1">
      <c r="A583" s="20"/>
      <c r="G583" s="22"/>
      <c r="H583" s="22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ht="15.75" customHeight="1">
      <c r="A584" s="20"/>
      <c r="G584" s="22"/>
      <c r="H584" s="22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ht="15.75" customHeight="1">
      <c r="A585" s="20"/>
      <c r="G585" s="22"/>
      <c r="H585" s="22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ht="15.75" customHeight="1">
      <c r="A586" s="20"/>
      <c r="G586" s="22"/>
      <c r="H586" s="22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ht="15.75" customHeight="1">
      <c r="A587" s="20"/>
      <c r="G587" s="22"/>
      <c r="H587" s="22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ht="15.75" customHeight="1">
      <c r="A588" s="20"/>
      <c r="G588" s="22"/>
      <c r="H588" s="22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ht="15.75" customHeight="1">
      <c r="A589" s="20"/>
      <c r="G589" s="22"/>
      <c r="H589" s="22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ht="15.75" customHeight="1">
      <c r="A590" s="20"/>
      <c r="G590" s="22"/>
      <c r="H590" s="22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ht="15.75" customHeight="1">
      <c r="A591" s="20"/>
      <c r="G591" s="22"/>
      <c r="H591" s="22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ht="15.75" customHeight="1">
      <c r="A592" s="20"/>
      <c r="G592" s="22"/>
      <c r="H592" s="22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ht="15.75" customHeight="1">
      <c r="A593" s="20"/>
      <c r="G593" s="22"/>
      <c r="H593" s="22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ht="15.75" customHeight="1">
      <c r="A594" s="20"/>
      <c r="G594" s="22"/>
      <c r="H594" s="22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ht="15.75" customHeight="1">
      <c r="A595" s="20"/>
      <c r="G595" s="22"/>
      <c r="H595" s="22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ht="15.75" customHeight="1">
      <c r="A596" s="20"/>
      <c r="G596" s="22"/>
      <c r="H596" s="22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ht="15.75" customHeight="1">
      <c r="A597" s="20"/>
      <c r="G597" s="22"/>
      <c r="H597" s="22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ht="15.75" customHeight="1">
      <c r="A598" s="20"/>
      <c r="G598" s="22"/>
      <c r="H598" s="22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ht="15.75" customHeight="1">
      <c r="A599" s="20"/>
      <c r="G599" s="22"/>
      <c r="H599" s="22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ht="15.75" customHeight="1">
      <c r="A600" s="20"/>
      <c r="G600" s="22"/>
      <c r="H600" s="22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ht="15.75" customHeight="1">
      <c r="A601" s="20"/>
      <c r="G601" s="22"/>
      <c r="H601" s="22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ht="15.75" customHeight="1">
      <c r="A602" s="20"/>
      <c r="G602" s="22"/>
      <c r="H602" s="22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ht="15.75" customHeight="1">
      <c r="A603" s="20"/>
      <c r="G603" s="22"/>
      <c r="H603" s="22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ht="15.75" customHeight="1">
      <c r="A604" s="20"/>
      <c r="G604" s="22"/>
      <c r="H604" s="22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ht="15.75" customHeight="1">
      <c r="A605" s="20"/>
      <c r="G605" s="22"/>
      <c r="H605" s="22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ht="15.75" customHeight="1">
      <c r="A606" s="20"/>
      <c r="G606" s="22"/>
      <c r="H606" s="22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ht="15.75" customHeight="1">
      <c r="A607" s="20"/>
      <c r="G607" s="22"/>
      <c r="H607" s="22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ht="15.75" customHeight="1">
      <c r="A608" s="20"/>
      <c r="G608" s="22"/>
      <c r="H608" s="22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ht="15.75" customHeight="1">
      <c r="A609" s="20"/>
      <c r="G609" s="22"/>
      <c r="H609" s="22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ht="15.75" customHeight="1">
      <c r="A610" s="20"/>
      <c r="G610" s="22"/>
      <c r="H610" s="22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ht="15.75" customHeight="1">
      <c r="A611" s="20"/>
      <c r="G611" s="22"/>
      <c r="H611" s="22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ht="15.75" customHeight="1">
      <c r="A612" s="20"/>
      <c r="G612" s="22"/>
      <c r="H612" s="22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ht="15.75" customHeight="1">
      <c r="A613" s="20"/>
      <c r="G613" s="22"/>
      <c r="H613" s="22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ht="15.75" customHeight="1">
      <c r="A614" s="20"/>
      <c r="G614" s="22"/>
      <c r="H614" s="22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ht="15.75" customHeight="1">
      <c r="A615" s="20"/>
      <c r="G615" s="22"/>
      <c r="H615" s="22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ht="15.75" customHeight="1">
      <c r="A616" s="20"/>
      <c r="G616" s="22"/>
      <c r="H616" s="22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ht="15.75" customHeight="1">
      <c r="A617" s="20"/>
      <c r="G617" s="22"/>
      <c r="H617" s="22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ht="15.75" customHeight="1">
      <c r="A618" s="20"/>
      <c r="G618" s="22"/>
      <c r="H618" s="22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ht="15.75" customHeight="1">
      <c r="A619" s="20"/>
      <c r="G619" s="22"/>
      <c r="H619" s="22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ht="15.75" customHeight="1">
      <c r="A620" s="20"/>
      <c r="G620" s="22"/>
      <c r="H620" s="22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ht="15.75" customHeight="1">
      <c r="A621" s="20"/>
      <c r="G621" s="22"/>
      <c r="H621" s="22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ht="15.75" customHeight="1">
      <c r="A622" s="20"/>
      <c r="G622" s="22"/>
      <c r="H622" s="22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ht="15.75" customHeight="1">
      <c r="A623" s="20"/>
      <c r="G623" s="22"/>
      <c r="H623" s="22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ht="15.75" customHeight="1">
      <c r="A624" s="20"/>
      <c r="G624" s="22"/>
      <c r="H624" s="22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ht="15.75" customHeight="1">
      <c r="A625" s="20"/>
      <c r="G625" s="22"/>
      <c r="H625" s="22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ht="15.75" customHeight="1">
      <c r="A626" s="20"/>
      <c r="G626" s="22"/>
      <c r="H626" s="22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ht="15.75" customHeight="1">
      <c r="A627" s="20"/>
      <c r="G627" s="22"/>
      <c r="H627" s="22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ht="15.75" customHeight="1">
      <c r="A628" s="20"/>
      <c r="G628" s="22"/>
      <c r="H628" s="22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ht="15.75" customHeight="1">
      <c r="A629" s="20"/>
      <c r="G629" s="22"/>
      <c r="H629" s="22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ht="15.75" customHeight="1">
      <c r="A630" s="20"/>
      <c r="G630" s="22"/>
      <c r="H630" s="22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ht="15.75" customHeight="1">
      <c r="A631" s="20"/>
      <c r="G631" s="22"/>
      <c r="H631" s="22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ht="15.75" customHeight="1">
      <c r="A632" s="20"/>
      <c r="G632" s="22"/>
      <c r="H632" s="22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ht="15.75" customHeight="1">
      <c r="A633" s="20"/>
      <c r="G633" s="22"/>
      <c r="H633" s="22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ht="15.75" customHeight="1">
      <c r="A634" s="20"/>
      <c r="G634" s="22"/>
      <c r="H634" s="22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ht="15.75" customHeight="1">
      <c r="A635" s="20"/>
      <c r="G635" s="22"/>
      <c r="H635" s="22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ht="15.75" customHeight="1">
      <c r="A636" s="20"/>
      <c r="G636" s="22"/>
      <c r="H636" s="22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ht="15.75" customHeight="1">
      <c r="A637" s="20"/>
      <c r="G637" s="22"/>
      <c r="H637" s="22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ht="15.75" customHeight="1">
      <c r="A638" s="20"/>
      <c r="G638" s="22"/>
      <c r="H638" s="22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ht="15.75" customHeight="1">
      <c r="A639" s="20"/>
      <c r="G639" s="22"/>
      <c r="H639" s="22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ht="15.75" customHeight="1">
      <c r="A640" s="20"/>
      <c r="G640" s="22"/>
      <c r="H640" s="22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ht="15.75" customHeight="1">
      <c r="A641" s="20"/>
      <c r="G641" s="22"/>
      <c r="H641" s="22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ht="15.75" customHeight="1">
      <c r="A642" s="20"/>
      <c r="G642" s="22"/>
      <c r="H642" s="22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ht="15.75" customHeight="1">
      <c r="A643" s="20"/>
      <c r="G643" s="22"/>
      <c r="H643" s="22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ht="15.75" customHeight="1">
      <c r="A644" s="20"/>
      <c r="G644" s="22"/>
      <c r="H644" s="22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ht="15.75" customHeight="1">
      <c r="A645" s="20"/>
      <c r="G645" s="22"/>
      <c r="H645" s="22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ht="15.75" customHeight="1">
      <c r="A646" s="20"/>
      <c r="G646" s="22"/>
      <c r="H646" s="22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ht="15.75" customHeight="1">
      <c r="A647" s="20"/>
      <c r="G647" s="22"/>
      <c r="H647" s="22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ht="15.75" customHeight="1">
      <c r="A648" s="20"/>
      <c r="G648" s="22"/>
      <c r="H648" s="22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ht="15.75" customHeight="1">
      <c r="A649" s="20"/>
      <c r="G649" s="22"/>
      <c r="H649" s="22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ht="15.75" customHeight="1">
      <c r="A650" s="20"/>
      <c r="G650" s="22"/>
      <c r="H650" s="22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ht="15.75" customHeight="1">
      <c r="A651" s="20"/>
      <c r="G651" s="22"/>
      <c r="H651" s="22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ht="15.75" customHeight="1">
      <c r="A652" s="20"/>
      <c r="G652" s="22"/>
      <c r="H652" s="22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ht="15.75" customHeight="1">
      <c r="A653" s="20"/>
      <c r="G653" s="22"/>
      <c r="H653" s="22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ht="15.75" customHeight="1">
      <c r="A654" s="20"/>
      <c r="G654" s="22"/>
      <c r="H654" s="22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ht="15.75" customHeight="1">
      <c r="A655" s="20"/>
      <c r="G655" s="22"/>
      <c r="H655" s="22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ht="15.75" customHeight="1">
      <c r="A656" s="20"/>
      <c r="G656" s="22"/>
      <c r="H656" s="22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ht="15.75" customHeight="1">
      <c r="A657" s="20"/>
      <c r="G657" s="22"/>
      <c r="H657" s="22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ht="15.75" customHeight="1">
      <c r="A658" s="20"/>
      <c r="G658" s="22"/>
      <c r="H658" s="22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ht="15.75" customHeight="1">
      <c r="A659" s="20"/>
      <c r="G659" s="22"/>
      <c r="H659" s="22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ht="15.75" customHeight="1">
      <c r="A660" s="20"/>
      <c r="G660" s="22"/>
      <c r="H660" s="22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ht="15.75" customHeight="1">
      <c r="A661" s="20"/>
      <c r="G661" s="22"/>
      <c r="H661" s="22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ht="15.75" customHeight="1">
      <c r="A662" s="20"/>
      <c r="G662" s="22"/>
      <c r="H662" s="22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ht="15.75" customHeight="1">
      <c r="A663" s="20"/>
      <c r="G663" s="22"/>
      <c r="H663" s="22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ht="15.75" customHeight="1">
      <c r="A664" s="20"/>
      <c r="G664" s="22"/>
      <c r="H664" s="22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ht="15.75" customHeight="1">
      <c r="A665" s="20"/>
      <c r="G665" s="22"/>
      <c r="H665" s="22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ht="15.75" customHeight="1">
      <c r="A666" s="20"/>
      <c r="G666" s="22"/>
      <c r="H666" s="22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ht="15.75" customHeight="1">
      <c r="A667" s="20"/>
      <c r="G667" s="22"/>
      <c r="H667" s="22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ht="15.75" customHeight="1">
      <c r="A668" s="20"/>
      <c r="G668" s="22"/>
      <c r="H668" s="22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ht="15.75" customHeight="1">
      <c r="A669" s="20"/>
      <c r="G669" s="22"/>
      <c r="H669" s="22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ht="15.75" customHeight="1">
      <c r="A670" s="20"/>
      <c r="G670" s="22"/>
      <c r="H670" s="22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ht="15.75" customHeight="1">
      <c r="A671" s="20"/>
      <c r="G671" s="22"/>
      <c r="H671" s="22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ht="15.75" customHeight="1">
      <c r="A672" s="20"/>
      <c r="G672" s="22"/>
      <c r="H672" s="22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ht="15.75" customHeight="1">
      <c r="A673" s="20"/>
      <c r="G673" s="22"/>
      <c r="H673" s="22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ht="15.75" customHeight="1">
      <c r="A674" s="20"/>
      <c r="G674" s="22"/>
      <c r="H674" s="22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ht="15.75" customHeight="1">
      <c r="A675" s="20"/>
      <c r="G675" s="22"/>
      <c r="H675" s="22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ht="15.75" customHeight="1">
      <c r="A676" s="20"/>
      <c r="G676" s="22"/>
      <c r="H676" s="22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ht="15.75" customHeight="1">
      <c r="A677" s="20"/>
      <c r="G677" s="22"/>
      <c r="H677" s="22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ht="15.75" customHeight="1">
      <c r="A678" s="20"/>
      <c r="G678" s="22"/>
      <c r="H678" s="22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ht="15.75" customHeight="1">
      <c r="A679" s="20"/>
      <c r="G679" s="22"/>
      <c r="H679" s="22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ht="15.75" customHeight="1">
      <c r="A680" s="20"/>
      <c r="G680" s="22"/>
      <c r="H680" s="22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ht="15.75" customHeight="1">
      <c r="A681" s="20"/>
      <c r="G681" s="22"/>
      <c r="H681" s="22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ht="15.75" customHeight="1">
      <c r="A682" s="20"/>
      <c r="G682" s="22"/>
      <c r="H682" s="22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ht="15.75" customHeight="1">
      <c r="A683" s="20"/>
      <c r="G683" s="22"/>
      <c r="H683" s="22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ht="15.75" customHeight="1">
      <c r="A684" s="20"/>
      <c r="G684" s="22"/>
      <c r="H684" s="22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ht="15.75" customHeight="1">
      <c r="A685" s="20"/>
      <c r="G685" s="22"/>
      <c r="H685" s="22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ht="15.75" customHeight="1">
      <c r="A686" s="20"/>
      <c r="G686" s="22"/>
      <c r="H686" s="22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ht="15.75" customHeight="1">
      <c r="A687" s="20"/>
      <c r="G687" s="22"/>
      <c r="H687" s="22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ht="15.75" customHeight="1">
      <c r="A688" s="20"/>
      <c r="G688" s="22"/>
      <c r="H688" s="22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ht="15.75" customHeight="1">
      <c r="A689" s="20"/>
      <c r="G689" s="22"/>
      <c r="H689" s="22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ht="15.75" customHeight="1">
      <c r="A690" s="20"/>
      <c r="G690" s="22"/>
      <c r="H690" s="22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ht="15.75" customHeight="1">
      <c r="A691" s="20"/>
      <c r="G691" s="22"/>
      <c r="H691" s="22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ht="15.75" customHeight="1">
      <c r="A692" s="20"/>
      <c r="G692" s="22"/>
      <c r="H692" s="22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ht="15.75" customHeight="1">
      <c r="A693" s="20"/>
      <c r="G693" s="22"/>
      <c r="H693" s="22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ht="15.75" customHeight="1">
      <c r="A694" s="20"/>
      <c r="G694" s="22"/>
      <c r="H694" s="22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ht="15.75" customHeight="1">
      <c r="A695" s="20"/>
      <c r="G695" s="22"/>
      <c r="H695" s="22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ht="15.75" customHeight="1">
      <c r="A696" s="20"/>
      <c r="G696" s="22"/>
      <c r="H696" s="22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ht="15.75" customHeight="1">
      <c r="A697" s="20"/>
      <c r="G697" s="22"/>
      <c r="H697" s="22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ht="15.75" customHeight="1">
      <c r="A698" s="20"/>
      <c r="G698" s="22"/>
      <c r="H698" s="22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ht="15.75" customHeight="1">
      <c r="A699" s="20"/>
      <c r="G699" s="22"/>
      <c r="H699" s="22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ht="15.75" customHeight="1">
      <c r="A700" s="20"/>
      <c r="G700" s="22"/>
      <c r="H700" s="22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ht="15.75" customHeight="1">
      <c r="A701" s="20"/>
      <c r="G701" s="22"/>
      <c r="H701" s="22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ht="15.75" customHeight="1">
      <c r="A702" s="20"/>
      <c r="G702" s="22"/>
      <c r="H702" s="22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ht="15.75" customHeight="1">
      <c r="A703" s="20"/>
      <c r="G703" s="22"/>
      <c r="H703" s="22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ht="15.75" customHeight="1">
      <c r="A704" s="20"/>
      <c r="G704" s="22"/>
      <c r="H704" s="22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ht="15.75" customHeight="1">
      <c r="A705" s="20"/>
      <c r="G705" s="22"/>
      <c r="H705" s="22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ht="15.75" customHeight="1">
      <c r="A706" s="20"/>
      <c r="G706" s="22"/>
      <c r="H706" s="22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ht="15.75" customHeight="1">
      <c r="A707" s="20"/>
      <c r="G707" s="22"/>
      <c r="H707" s="22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ht="15.75" customHeight="1">
      <c r="A708" s="20"/>
      <c r="G708" s="22"/>
      <c r="H708" s="22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ht="15.75" customHeight="1">
      <c r="A709" s="20"/>
      <c r="G709" s="22"/>
      <c r="H709" s="22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ht="15.75" customHeight="1">
      <c r="A710" s="20"/>
      <c r="G710" s="22"/>
      <c r="H710" s="22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ht="15.75" customHeight="1">
      <c r="A711" s="20"/>
      <c r="G711" s="22"/>
      <c r="H711" s="22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ht="15.75" customHeight="1">
      <c r="A712" s="20"/>
      <c r="G712" s="22"/>
      <c r="H712" s="22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ht="15.75" customHeight="1">
      <c r="A713" s="20"/>
      <c r="G713" s="22"/>
      <c r="H713" s="22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ht="15.75" customHeight="1">
      <c r="A714" s="20"/>
      <c r="G714" s="22"/>
      <c r="H714" s="22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ht="15.75" customHeight="1">
      <c r="A715" s="20"/>
      <c r="G715" s="22"/>
      <c r="H715" s="22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ht="15.75" customHeight="1">
      <c r="A716" s="20"/>
      <c r="G716" s="22"/>
      <c r="H716" s="22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ht="15.75" customHeight="1">
      <c r="A717" s="20"/>
      <c r="G717" s="22"/>
      <c r="H717" s="22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ht="15.75" customHeight="1">
      <c r="A718" s="20"/>
      <c r="G718" s="22"/>
      <c r="H718" s="22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ht="15.75" customHeight="1">
      <c r="A719" s="20"/>
      <c r="G719" s="22"/>
      <c r="H719" s="22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ht="15.75" customHeight="1">
      <c r="A720" s="20"/>
      <c r="G720" s="22"/>
      <c r="H720" s="22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ht="15.75" customHeight="1">
      <c r="A721" s="20"/>
      <c r="G721" s="22"/>
      <c r="H721" s="22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ht="15.75" customHeight="1">
      <c r="A722" s="20"/>
      <c r="G722" s="22"/>
      <c r="H722" s="22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ht="15.75" customHeight="1">
      <c r="A723" s="20"/>
      <c r="G723" s="22"/>
      <c r="H723" s="22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ht="15.75" customHeight="1">
      <c r="A724" s="20"/>
      <c r="G724" s="22"/>
      <c r="H724" s="22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ht="15.75" customHeight="1">
      <c r="A725" s="20"/>
      <c r="G725" s="22"/>
      <c r="H725" s="22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ht="15.75" customHeight="1">
      <c r="A726" s="20"/>
      <c r="G726" s="22"/>
      <c r="H726" s="22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ht="15.75" customHeight="1">
      <c r="A727" s="20"/>
      <c r="G727" s="22"/>
      <c r="H727" s="22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ht="15.75" customHeight="1">
      <c r="A728" s="20"/>
      <c r="G728" s="22"/>
      <c r="H728" s="22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ht="15.75" customHeight="1">
      <c r="A729" s="20"/>
      <c r="G729" s="22"/>
      <c r="H729" s="22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ht="15.75" customHeight="1">
      <c r="A730" s="20"/>
      <c r="G730" s="22"/>
      <c r="H730" s="22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ht="15.75" customHeight="1">
      <c r="A731" s="20"/>
      <c r="G731" s="22"/>
      <c r="H731" s="22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ht="15.75" customHeight="1">
      <c r="A732" s="20"/>
      <c r="G732" s="22"/>
      <c r="H732" s="22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ht="15.75" customHeight="1">
      <c r="A733" s="20"/>
      <c r="G733" s="22"/>
      <c r="H733" s="22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ht="15.75" customHeight="1">
      <c r="A734" s="20"/>
      <c r="G734" s="22"/>
      <c r="H734" s="22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ht="15.75" customHeight="1">
      <c r="A735" s="20"/>
      <c r="G735" s="22"/>
      <c r="H735" s="22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ht="15.75" customHeight="1">
      <c r="A736" s="20"/>
      <c r="G736" s="22"/>
      <c r="H736" s="22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ht="15.75" customHeight="1">
      <c r="A737" s="20"/>
      <c r="G737" s="22"/>
      <c r="H737" s="22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ht="15.75" customHeight="1">
      <c r="A738" s="20"/>
      <c r="G738" s="22"/>
      <c r="H738" s="22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ht="15.75" customHeight="1">
      <c r="A739" s="20"/>
      <c r="G739" s="22"/>
      <c r="H739" s="22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ht="15.75" customHeight="1">
      <c r="A740" s="20"/>
      <c r="G740" s="22"/>
      <c r="H740" s="22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ht="15.75" customHeight="1">
      <c r="A741" s="20"/>
      <c r="G741" s="22"/>
      <c r="H741" s="22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ht="15.75" customHeight="1">
      <c r="A742" s="20"/>
      <c r="G742" s="22"/>
      <c r="H742" s="22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ht="15.75" customHeight="1">
      <c r="A743" s="20"/>
      <c r="G743" s="22"/>
      <c r="H743" s="22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ht="15.75" customHeight="1">
      <c r="A744" s="20"/>
      <c r="G744" s="22"/>
      <c r="H744" s="22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ht="15.75" customHeight="1">
      <c r="A745" s="20"/>
      <c r="G745" s="22"/>
      <c r="H745" s="22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ht="15.75" customHeight="1">
      <c r="A746" s="20"/>
      <c r="G746" s="22"/>
      <c r="H746" s="22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ht="15.75" customHeight="1">
      <c r="A747" s="20"/>
      <c r="G747" s="22"/>
      <c r="H747" s="22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ht="15.75" customHeight="1">
      <c r="A748" s="20"/>
      <c r="G748" s="22"/>
      <c r="H748" s="22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ht="15.75" customHeight="1">
      <c r="A749" s="20"/>
      <c r="G749" s="22"/>
      <c r="H749" s="22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ht="15.75" customHeight="1">
      <c r="A750" s="20"/>
      <c r="G750" s="22"/>
      <c r="H750" s="22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ht="15.75" customHeight="1">
      <c r="A751" s="20"/>
      <c r="G751" s="22"/>
      <c r="H751" s="22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ht="15.75" customHeight="1">
      <c r="A752" s="20"/>
      <c r="G752" s="22"/>
      <c r="H752" s="22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ht="15.75" customHeight="1">
      <c r="A753" s="20"/>
      <c r="G753" s="22"/>
      <c r="H753" s="22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ht="15.75" customHeight="1">
      <c r="A754" s="20"/>
      <c r="G754" s="22"/>
      <c r="H754" s="22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ht="15.75" customHeight="1">
      <c r="A755" s="20"/>
      <c r="G755" s="22"/>
      <c r="H755" s="22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ht="15.75" customHeight="1">
      <c r="A756" s="20"/>
      <c r="G756" s="22"/>
      <c r="H756" s="22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ht="15.75" customHeight="1">
      <c r="A757" s="20"/>
      <c r="G757" s="22"/>
      <c r="H757" s="22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ht="15.75" customHeight="1">
      <c r="A758" s="20"/>
      <c r="G758" s="22"/>
      <c r="H758" s="22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ht="15.75" customHeight="1">
      <c r="A759" s="20"/>
      <c r="G759" s="22"/>
      <c r="H759" s="22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ht="15.75" customHeight="1">
      <c r="A760" s="20"/>
      <c r="G760" s="22"/>
      <c r="H760" s="22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ht="15.75" customHeight="1">
      <c r="A761" s="20"/>
      <c r="G761" s="22"/>
      <c r="H761" s="22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ht="15.75" customHeight="1">
      <c r="A762" s="20"/>
      <c r="G762" s="22"/>
      <c r="H762" s="22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ht="15.75" customHeight="1">
      <c r="A763" s="20"/>
      <c r="G763" s="22"/>
      <c r="H763" s="22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ht="15.75" customHeight="1">
      <c r="A764" s="20"/>
      <c r="G764" s="22"/>
      <c r="H764" s="22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ht="15.75" customHeight="1">
      <c r="A765" s="20"/>
      <c r="G765" s="22"/>
      <c r="H765" s="22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ht="15.75" customHeight="1">
      <c r="A766" s="20"/>
      <c r="G766" s="22"/>
      <c r="H766" s="22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ht="15.75" customHeight="1">
      <c r="A767" s="20"/>
      <c r="G767" s="22"/>
      <c r="H767" s="22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ht="15.75" customHeight="1">
      <c r="A768" s="20"/>
      <c r="G768" s="22"/>
      <c r="H768" s="22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ht="15.75" customHeight="1">
      <c r="A769" s="20"/>
      <c r="G769" s="22"/>
      <c r="H769" s="22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ht="15.75" customHeight="1">
      <c r="A770" s="20"/>
      <c r="G770" s="22"/>
      <c r="H770" s="22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ht="15.75" customHeight="1">
      <c r="A771" s="20"/>
      <c r="G771" s="22"/>
      <c r="H771" s="22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ht="15.75" customHeight="1">
      <c r="A772" s="20"/>
      <c r="G772" s="22"/>
      <c r="H772" s="22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ht="15.75" customHeight="1">
      <c r="A773" s="20"/>
      <c r="G773" s="22"/>
      <c r="H773" s="22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ht="15.75" customHeight="1">
      <c r="A774" s="20"/>
      <c r="G774" s="22"/>
      <c r="H774" s="22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ht="15.75" customHeight="1">
      <c r="A775" s="20"/>
      <c r="G775" s="22"/>
      <c r="H775" s="22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ht="15.75" customHeight="1">
      <c r="A776" s="20"/>
      <c r="G776" s="22"/>
      <c r="H776" s="22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ht="15.75" customHeight="1">
      <c r="A777" s="20"/>
      <c r="G777" s="22"/>
      <c r="H777" s="22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ht="15.75" customHeight="1">
      <c r="A778" s="20"/>
      <c r="G778" s="22"/>
      <c r="H778" s="22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ht="15.75" customHeight="1">
      <c r="A779" s="20"/>
      <c r="G779" s="22"/>
      <c r="H779" s="22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ht="15.75" customHeight="1">
      <c r="A780" s="20"/>
      <c r="G780" s="22"/>
      <c r="H780" s="22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ht="15.75" customHeight="1">
      <c r="A781" s="20"/>
      <c r="G781" s="22"/>
      <c r="H781" s="22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ht="15.75" customHeight="1">
      <c r="A782" s="20"/>
      <c r="G782" s="22"/>
      <c r="H782" s="22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ht="15.75" customHeight="1">
      <c r="A783" s="20"/>
      <c r="G783" s="22"/>
      <c r="H783" s="22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ht="15.75" customHeight="1">
      <c r="A784" s="20"/>
      <c r="G784" s="22"/>
      <c r="H784" s="22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ht="15.75" customHeight="1">
      <c r="A785" s="20"/>
      <c r="G785" s="22"/>
      <c r="H785" s="22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ht="15.75" customHeight="1">
      <c r="A786" s="20"/>
      <c r="G786" s="22"/>
      <c r="H786" s="22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ht="15.75" customHeight="1">
      <c r="A787" s="20"/>
      <c r="G787" s="22"/>
      <c r="H787" s="22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ht="15.75" customHeight="1">
      <c r="A788" s="20"/>
      <c r="G788" s="22"/>
      <c r="H788" s="22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ht="15.75" customHeight="1">
      <c r="A789" s="20"/>
      <c r="G789" s="22"/>
      <c r="H789" s="22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ht="15.75" customHeight="1">
      <c r="A790" s="20"/>
      <c r="G790" s="22"/>
      <c r="H790" s="22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ht="15.75" customHeight="1">
      <c r="A791" s="20"/>
      <c r="G791" s="22"/>
      <c r="H791" s="22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ht="15.75" customHeight="1">
      <c r="A792" s="20"/>
      <c r="G792" s="22"/>
      <c r="H792" s="22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ht="15.75" customHeight="1">
      <c r="A793" s="20"/>
      <c r="G793" s="22"/>
      <c r="H793" s="22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ht="15.75" customHeight="1">
      <c r="A794" s="20"/>
      <c r="G794" s="22"/>
      <c r="H794" s="22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ht="15.75" customHeight="1">
      <c r="A795" s="20"/>
      <c r="G795" s="22"/>
      <c r="H795" s="22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ht="15.75" customHeight="1">
      <c r="A796" s="20"/>
      <c r="G796" s="22"/>
      <c r="H796" s="22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ht="15.75" customHeight="1">
      <c r="A797" s="20"/>
      <c r="G797" s="22"/>
      <c r="H797" s="22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ht="15.75" customHeight="1">
      <c r="A798" s="20"/>
      <c r="G798" s="22"/>
      <c r="H798" s="22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ht="15.75" customHeight="1">
      <c r="A799" s="20"/>
      <c r="G799" s="22"/>
      <c r="H799" s="22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ht="15.75" customHeight="1">
      <c r="A800" s="20"/>
      <c r="G800" s="22"/>
      <c r="H800" s="22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ht="15.75" customHeight="1">
      <c r="A801" s="20"/>
      <c r="G801" s="22"/>
      <c r="H801" s="22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ht="15.75" customHeight="1">
      <c r="A802" s="20"/>
      <c r="G802" s="22"/>
      <c r="H802" s="22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ht="15.75" customHeight="1">
      <c r="A803" s="20"/>
      <c r="G803" s="22"/>
      <c r="H803" s="22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ht="15.75" customHeight="1">
      <c r="A804" s="20"/>
      <c r="G804" s="22"/>
      <c r="H804" s="22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ht="15.75" customHeight="1">
      <c r="A805" s="20"/>
      <c r="G805" s="22"/>
      <c r="H805" s="22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ht="15.75" customHeight="1">
      <c r="A806" s="20"/>
      <c r="G806" s="22"/>
      <c r="H806" s="22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ht="15.75" customHeight="1">
      <c r="A807" s="20"/>
      <c r="G807" s="22"/>
      <c r="H807" s="22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ht="15.75" customHeight="1">
      <c r="A808" s="20"/>
      <c r="G808" s="22"/>
      <c r="H808" s="22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ht="15.75" customHeight="1">
      <c r="A809" s="20"/>
      <c r="G809" s="22"/>
      <c r="H809" s="22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ht="15.75" customHeight="1">
      <c r="A810" s="20"/>
      <c r="G810" s="22"/>
      <c r="H810" s="22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ht="15.75" customHeight="1">
      <c r="A811" s="20"/>
      <c r="G811" s="22"/>
      <c r="H811" s="22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ht="15.75" customHeight="1">
      <c r="A812" s="20"/>
      <c r="G812" s="22"/>
      <c r="H812" s="22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ht="15.75" customHeight="1">
      <c r="A813" s="20"/>
      <c r="G813" s="22"/>
      <c r="H813" s="22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ht="15.75" customHeight="1">
      <c r="A814" s="20"/>
      <c r="G814" s="22"/>
      <c r="H814" s="22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ht="15.75" customHeight="1">
      <c r="A815" s="20"/>
      <c r="G815" s="22"/>
      <c r="H815" s="22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ht="15.75" customHeight="1">
      <c r="A816" s="20"/>
      <c r="G816" s="22"/>
      <c r="H816" s="22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ht="15.75" customHeight="1">
      <c r="A817" s="20"/>
      <c r="G817" s="22"/>
      <c r="H817" s="22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ht="15.75" customHeight="1">
      <c r="A818" s="20"/>
      <c r="G818" s="22"/>
      <c r="H818" s="22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ht="15.75" customHeight="1">
      <c r="A819" s="20"/>
      <c r="G819" s="22"/>
      <c r="H819" s="22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ht="15.75" customHeight="1">
      <c r="A820" s="20"/>
      <c r="G820" s="22"/>
      <c r="H820" s="22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ht="15.75" customHeight="1">
      <c r="A821" s="20"/>
      <c r="G821" s="22"/>
      <c r="H821" s="22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ht="15.75" customHeight="1">
      <c r="A822" s="20"/>
      <c r="G822" s="22"/>
      <c r="H822" s="22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ht="15.75" customHeight="1">
      <c r="A823" s="20"/>
      <c r="G823" s="22"/>
      <c r="H823" s="22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ht="15.75" customHeight="1">
      <c r="A824" s="20"/>
      <c r="G824" s="22"/>
      <c r="H824" s="22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ht="15.75" customHeight="1">
      <c r="A825" s="20"/>
      <c r="G825" s="22"/>
      <c r="H825" s="22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ht="15.75" customHeight="1">
      <c r="A826" s="20"/>
      <c r="G826" s="22"/>
      <c r="H826" s="22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ht="15.75" customHeight="1">
      <c r="A827" s="20"/>
      <c r="G827" s="22"/>
      <c r="H827" s="22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ht="15.75" customHeight="1">
      <c r="A828" s="20"/>
      <c r="G828" s="22"/>
      <c r="H828" s="22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ht="15.75" customHeight="1">
      <c r="A829" s="20"/>
      <c r="G829" s="22"/>
      <c r="H829" s="22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ht="15.75" customHeight="1">
      <c r="A830" s="20"/>
      <c r="G830" s="22"/>
      <c r="H830" s="22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ht="15.75" customHeight="1">
      <c r="A831" s="20"/>
      <c r="G831" s="22"/>
      <c r="H831" s="22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ht="15.75" customHeight="1">
      <c r="A832" s="20"/>
      <c r="G832" s="22"/>
      <c r="H832" s="22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ht="15.75" customHeight="1">
      <c r="A833" s="20"/>
      <c r="G833" s="22"/>
      <c r="H833" s="22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ht="15.75" customHeight="1">
      <c r="A834" s="20"/>
      <c r="G834" s="22"/>
      <c r="H834" s="22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ht="15.75" customHeight="1">
      <c r="A835" s="20"/>
      <c r="G835" s="22"/>
      <c r="H835" s="22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ht="15.75" customHeight="1">
      <c r="A836" s="20"/>
      <c r="G836" s="22"/>
      <c r="H836" s="22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ht="15.75" customHeight="1">
      <c r="A837" s="20"/>
      <c r="G837" s="22"/>
      <c r="H837" s="22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ht="15.75" customHeight="1">
      <c r="A838" s="20"/>
      <c r="G838" s="22"/>
      <c r="H838" s="22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ht="15.75" customHeight="1">
      <c r="A839" s="20"/>
      <c r="G839" s="22"/>
      <c r="H839" s="22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ht="15.75" customHeight="1">
      <c r="A840" s="20"/>
      <c r="G840" s="22"/>
      <c r="H840" s="22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ht="15.75" customHeight="1">
      <c r="A841" s="20"/>
      <c r="G841" s="22"/>
      <c r="H841" s="22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ht="15.75" customHeight="1">
      <c r="A842" s="20"/>
      <c r="G842" s="22"/>
      <c r="H842" s="22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ht="15.75" customHeight="1">
      <c r="A843" s="20"/>
      <c r="G843" s="22"/>
      <c r="H843" s="22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ht="15.75" customHeight="1">
      <c r="A844" s="20"/>
      <c r="G844" s="22"/>
      <c r="H844" s="22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ht="15.75" customHeight="1">
      <c r="A845" s="20"/>
      <c r="G845" s="22"/>
      <c r="H845" s="22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ht="15.75" customHeight="1">
      <c r="A846" s="20"/>
      <c r="G846" s="22"/>
      <c r="H846" s="22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ht="15.75" customHeight="1">
      <c r="A847" s="20"/>
      <c r="G847" s="22"/>
      <c r="H847" s="22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ht="15.75" customHeight="1">
      <c r="A848" s="20"/>
      <c r="G848" s="22"/>
      <c r="H848" s="22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ht="15.75" customHeight="1">
      <c r="A849" s="20"/>
      <c r="G849" s="22"/>
      <c r="H849" s="22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ht="15.75" customHeight="1">
      <c r="A850" s="20"/>
      <c r="G850" s="22"/>
      <c r="H850" s="22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ht="15.75" customHeight="1">
      <c r="A851" s="20"/>
      <c r="G851" s="22"/>
      <c r="H851" s="22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ht="15.75" customHeight="1">
      <c r="A852" s="20"/>
      <c r="G852" s="22"/>
      <c r="H852" s="22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ht="15.75" customHeight="1">
      <c r="A853" s="20"/>
      <c r="G853" s="22"/>
      <c r="H853" s="22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ht="15.75" customHeight="1">
      <c r="A854" s="20"/>
      <c r="G854" s="22"/>
      <c r="H854" s="22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ht="15.75" customHeight="1">
      <c r="A855" s="20"/>
      <c r="G855" s="22"/>
      <c r="H855" s="22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ht="15.75" customHeight="1">
      <c r="A856" s="20"/>
      <c r="G856" s="22"/>
      <c r="H856" s="22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ht="15.75" customHeight="1">
      <c r="A857" s="20"/>
      <c r="G857" s="22"/>
      <c r="H857" s="22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ht="15.75" customHeight="1">
      <c r="A858" s="20"/>
      <c r="G858" s="22"/>
      <c r="H858" s="22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ht="15.75" customHeight="1">
      <c r="A859" s="20"/>
      <c r="G859" s="22"/>
      <c r="H859" s="22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ht="15.75" customHeight="1">
      <c r="A860" s="20"/>
      <c r="G860" s="22"/>
      <c r="H860" s="22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ht="15.75" customHeight="1">
      <c r="A861" s="20"/>
      <c r="G861" s="22"/>
      <c r="H861" s="22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ht="15.75" customHeight="1">
      <c r="A862" s="20"/>
      <c r="G862" s="22"/>
      <c r="H862" s="22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ht="15.75" customHeight="1">
      <c r="A863" s="20"/>
      <c r="G863" s="22"/>
      <c r="H863" s="22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ht="15.75" customHeight="1">
      <c r="A864" s="20"/>
      <c r="G864" s="22"/>
      <c r="H864" s="22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ht="15.75" customHeight="1">
      <c r="A865" s="20"/>
      <c r="G865" s="22"/>
      <c r="H865" s="22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ht="15.75" customHeight="1">
      <c r="A866" s="20"/>
      <c r="G866" s="22"/>
      <c r="H866" s="22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ht="15.75" customHeight="1">
      <c r="A867" s="20"/>
      <c r="G867" s="22"/>
      <c r="H867" s="22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ht="15.75" customHeight="1">
      <c r="A868" s="20"/>
      <c r="G868" s="22"/>
      <c r="H868" s="22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ht="15.75" customHeight="1">
      <c r="A869" s="20"/>
      <c r="G869" s="22"/>
      <c r="H869" s="22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ht="15.75" customHeight="1">
      <c r="A870" s="20"/>
      <c r="G870" s="22"/>
      <c r="H870" s="22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ht="15.75" customHeight="1">
      <c r="A871" s="20"/>
      <c r="G871" s="22"/>
      <c r="H871" s="22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ht="15.75" customHeight="1">
      <c r="A872" s="20"/>
      <c r="G872" s="22"/>
      <c r="H872" s="22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ht="15.75" customHeight="1">
      <c r="A873" s="20"/>
      <c r="G873" s="22"/>
      <c r="H873" s="22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ht="15.75" customHeight="1">
      <c r="A874" s="20"/>
      <c r="G874" s="22"/>
      <c r="H874" s="22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ht="15.75" customHeight="1">
      <c r="A875" s="20"/>
      <c r="G875" s="22"/>
      <c r="H875" s="22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ht="15.75" customHeight="1">
      <c r="A876" s="20"/>
      <c r="G876" s="22"/>
      <c r="H876" s="22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ht="15.75" customHeight="1">
      <c r="A877" s="20"/>
      <c r="G877" s="22"/>
      <c r="H877" s="22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ht="15.75" customHeight="1">
      <c r="A878" s="20"/>
      <c r="G878" s="22"/>
      <c r="H878" s="22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ht="15.75" customHeight="1">
      <c r="A879" s="20"/>
      <c r="G879" s="22"/>
      <c r="H879" s="22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ht="15.75" customHeight="1">
      <c r="A880" s="20"/>
      <c r="G880" s="22"/>
      <c r="H880" s="22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ht="15.75" customHeight="1">
      <c r="A881" s="20"/>
      <c r="G881" s="22"/>
      <c r="H881" s="22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ht="15.75" customHeight="1">
      <c r="A882" s="20"/>
      <c r="G882" s="22"/>
      <c r="H882" s="22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ht="15.75" customHeight="1">
      <c r="A883" s="20"/>
      <c r="G883" s="22"/>
      <c r="H883" s="22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ht="15.75" customHeight="1">
      <c r="A884" s="20"/>
      <c r="G884" s="22"/>
      <c r="H884" s="22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ht="15.75" customHeight="1">
      <c r="A885" s="20"/>
      <c r="G885" s="22"/>
      <c r="H885" s="22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ht="15.75" customHeight="1">
      <c r="A886" s="20"/>
      <c r="G886" s="22"/>
      <c r="H886" s="22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ht="15.75" customHeight="1">
      <c r="A887" s="20"/>
      <c r="G887" s="22"/>
      <c r="H887" s="22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ht="15.75" customHeight="1">
      <c r="A888" s="20"/>
      <c r="G888" s="22"/>
      <c r="H888" s="22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ht="15.75" customHeight="1">
      <c r="A889" s="20"/>
      <c r="G889" s="22"/>
      <c r="H889" s="22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ht="15.75" customHeight="1">
      <c r="A890" s="20"/>
      <c r="G890" s="22"/>
      <c r="H890" s="22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ht="15.75" customHeight="1">
      <c r="A891" s="20"/>
      <c r="G891" s="22"/>
      <c r="H891" s="22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ht="15.75" customHeight="1">
      <c r="A892" s="20"/>
      <c r="G892" s="22"/>
      <c r="H892" s="22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ht="15.75" customHeight="1">
      <c r="A893" s="20"/>
      <c r="G893" s="22"/>
      <c r="H893" s="22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ht="15.75" customHeight="1">
      <c r="A894" s="20"/>
      <c r="G894" s="22"/>
      <c r="H894" s="22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ht="15.75" customHeight="1">
      <c r="A895" s="20"/>
      <c r="G895" s="22"/>
      <c r="H895" s="22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ht="15.75" customHeight="1">
      <c r="A896" s="20"/>
      <c r="G896" s="22"/>
      <c r="H896" s="22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ht="15.75" customHeight="1">
      <c r="A897" s="20"/>
      <c r="G897" s="22"/>
      <c r="H897" s="22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ht="15.75" customHeight="1">
      <c r="A898" s="20"/>
      <c r="G898" s="22"/>
      <c r="H898" s="22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ht="15.75" customHeight="1">
      <c r="A899" s="20"/>
      <c r="G899" s="22"/>
      <c r="H899" s="22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ht="15.75" customHeight="1">
      <c r="A900" s="20"/>
      <c r="G900" s="22"/>
      <c r="H900" s="22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ht="15.75" customHeight="1">
      <c r="A901" s="20"/>
      <c r="G901" s="22"/>
      <c r="H901" s="22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ht="15.75" customHeight="1">
      <c r="A902" s="20"/>
      <c r="G902" s="22"/>
      <c r="H902" s="22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ht="15.75" customHeight="1">
      <c r="A903" s="20"/>
      <c r="G903" s="22"/>
      <c r="H903" s="22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ht="15.75" customHeight="1">
      <c r="A904" s="20"/>
      <c r="G904" s="22"/>
      <c r="H904" s="22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ht="15.75" customHeight="1">
      <c r="A905" s="20"/>
      <c r="G905" s="22"/>
      <c r="H905" s="22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ht="15.75" customHeight="1">
      <c r="A906" s="20"/>
      <c r="G906" s="22"/>
      <c r="H906" s="22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ht="15.75" customHeight="1">
      <c r="A907" s="20"/>
      <c r="G907" s="22"/>
      <c r="H907" s="22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ht="15.75" customHeight="1">
      <c r="A908" s="20"/>
      <c r="G908" s="22"/>
      <c r="H908" s="22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ht="15.75" customHeight="1">
      <c r="A909" s="20"/>
      <c r="G909" s="22"/>
      <c r="H909" s="22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ht="15.75" customHeight="1">
      <c r="A910" s="20"/>
      <c r="G910" s="22"/>
      <c r="H910" s="22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ht="15.75" customHeight="1">
      <c r="A911" s="20"/>
      <c r="G911" s="22"/>
      <c r="H911" s="22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ht="15.75" customHeight="1">
      <c r="A912" s="20"/>
      <c r="G912" s="22"/>
      <c r="H912" s="22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ht="15.75" customHeight="1">
      <c r="A913" s="20"/>
      <c r="G913" s="22"/>
      <c r="H913" s="22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ht="15.75" customHeight="1">
      <c r="A914" s="20"/>
      <c r="G914" s="22"/>
      <c r="H914" s="22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ht="15.75" customHeight="1">
      <c r="A915" s="20"/>
      <c r="G915" s="22"/>
      <c r="H915" s="22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ht="15.75" customHeight="1">
      <c r="A916" s="20"/>
      <c r="G916" s="22"/>
      <c r="H916" s="22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ht="15.75" customHeight="1">
      <c r="A917" s="20"/>
      <c r="G917" s="22"/>
      <c r="H917" s="22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ht="15.75" customHeight="1">
      <c r="A918" s="20"/>
      <c r="G918" s="22"/>
      <c r="H918" s="22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ht="15.75" customHeight="1">
      <c r="A919" s="20"/>
      <c r="G919" s="22"/>
      <c r="H919" s="22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ht="15.75" customHeight="1">
      <c r="A920" s="20"/>
      <c r="G920" s="22"/>
      <c r="H920" s="22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ht="15.75" customHeight="1">
      <c r="A921" s="20"/>
      <c r="G921" s="22"/>
      <c r="H921" s="22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ht="15.75" customHeight="1">
      <c r="A922" s="20"/>
      <c r="G922" s="22"/>
      <c r="H922" s="22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ht="15.75" customHeight="1">
      <c r="A923" s="20"/>
      <c r="G923" s="22"/>
      <c r="H923" s="22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ht="15.75" customHeight="1">
      <c r="A924" s="20"/>
      <c r="G924" s="22"/>
      <c r="H924" s="22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ht="15.75" customHeight="1">
      <c r="A925" s="20"/>
      <c r="G925" s="22"/>
      <c r="H925" s="22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ht="15.75" customHeight="1">
      <c r="A926" s="20"/>
      <c r="G926" s="22"/>
      <c r="H926" s="22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ht="15.75" customHeight="1">
      <c r="A927" s="20"/>
      <c r="G927" s="22"/>
      <c r="H927" s="22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ht="15.75" customHeight="1">
      <c r="A928" s="20"/>
      <c r="G928" s="22"/>
      <c r="H928" s="22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ht="15.75" customHeight="1">
      <c r="A929" s="20"/>
      <c r="G929" s="22"/>
      <c r="H929" s="22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ht="15.75" customHeight="1">
      <c r="A930" s="20"/>
      <c r="G930" s="22"/>
      <c r="H930" s="22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ht="15.75" customHeight="1">
      <c r="A931" s="20"/>
      <c r="G931" s="22"/>
      <c r="H931" s="22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ht="15.75" customHeight="1">
      <c r="A932" s="20"/>
      <c r="G932" s="22"/>
      <c r="H932" s="22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ht="15.75" customHeight="1">
      <c r="A933" s="20"/>
      <c r="G933" s="22"/>
      <c r="H933" s="22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ht="15.75" customHeight="1">
      <c r="A934" s="20"/>
      <c r="G934" s="22"/>
      <c r="H934" s="22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ht="15.75" customHeight="1">
      <c r="A935" s="20"/>
      <c r="G935" s="22"/>
      <c r="H935" s="22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ht="15.75" customHeight="1">
      <c r="A936" s="20"/>
      <c r="G936" s="22"/>
      <c r="H936" s="22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ht="15.75" customHeight="1">
      <c r="A937" s="20"/>
      <c r="G937" s="22"/>
      <c r="H937" s="22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ht="15.75" customHeight="1">
      <c r="A938" s="20"/>
      <c r="G938" s="22"/>
      <c r="H938" s="22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ht="15.75" customHeight="1">
      <c r="A939" s="20"/>
      <c r="G939" s="22"/>
      <c r="H939" s="22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ht="15.75" customHeight="1">
      <c r="A940" s="20"/>
      <c r="G940" s="22"/>
      <c r="H940" s="22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ht="15.75" customHeight="1">
      <c r="A941" s="20"/>
      <c r="G941" s="22"/>
      <c r="H941" s="22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ht="15.75" customHeight="1">
      <c r="A942" s="20"/>
      <c r="G942" s="22"/>
      <c r="H942" s="22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ht="15.75" customHeight="1">
      <c r="A943" s="20"/>
      <c r="G943" s="22"/>
      <c r="H943" s="22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ht="15.75" customHeight="1">
      <c r="A944" s="20"/>
      <c r="G944" s="22"/>
      <c r="H944" s="22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ht="15.75" customHeight="1">
      <c r="A945" s="20"/>
      <c r="G945" s="22"/>
      <c r="H945" s="22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ht="15.75" customHeight="1">
      <c r="A946" s="20"/>
      <c r="G946" s="22"/>
      <c r="H946" s="22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ht="15.75" customHeight="1">
      <c r="A947" s="20"/>
      <c r="G947" s="22"/>
      <c r="H947" s="22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ht="15.75" customHeight="1">
      <c r="A948" s="20"/>
      <c r="G948" s="22"/>
      <c r="H948" s="22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ht="15.75" customHeight="1">
      <c r="A949" s="20"/>
      <c r="G949" s="22"/>
      <c r="H949" s="22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ht="15.75" customHeight="1">
      <c r="A950" s="20"/>
      <c r="G950" s="22"/>
      <c r="H950" s="22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ht="15.75" customHeight="1">
      <c r="A951" s="20"/>
      <c r="G951" s="22"/>
      <c r="H951" s="22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ht="15.75" customHeight="1">
      <c r="A952" s="20"/>
      <c r="G952" s="22"/>
      <c r="H952" s="22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ht="15.75" customHeight="1">
      <c r="A953" s="20"/>
      <c r="G953" s="22"/>
      <c r="H953" s="22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ht="15.75" customHeight="1">
      <c r="A954" s="20"/>
      <c r="G954" s="22"/>
      <c r="H954" s="22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ht="15.75" customHeight="1">
      <c r="A955" s="20"/>
      <c r="G955" s="22"/>
      <c r="H955" s="22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ht="15.75" customHeight="1">
      <c r="A956" s="20"/>
      <c r="G956" s="22"/>
      <c r="H956" s="22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ht="15.75" customHeight="1">
      <c r="A957" s="20"/>
      <c r="G957" s="22"/>
      <c r="H957" s="22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ht="15.75" customHeight="1">
      <c r="A958" s="20"/>
      <c r="G958" s="22"/>
      <c r="H958" s="22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ht="15.75" customHeight="1">
      <c r="A959" s="20"/>
      <c r="G959" s="22"/>
      <c r="H959" s="22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ht="15.75" customHeight="1">
      <c r="A960" s="20"/>
      <c r="G960" s="22"/>
      <c r="H960" s="22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ht="15.75" customHeight="1">
      <c r="A961" s="20"/>
      <c r="G961" s="22"/>
      <c r="H961" s="22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ht="15.75" customHeight="1">
      <c r="A962" s="20"/>
      <c r="G962" s="22"/>
      <c r="H962" s="22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ht="15.75" customHeight="1">
      <c r="A963" s="20"/>
      <c r="G963" s="22"/>
      <c r="H963" s="22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ht="15.75" customHeight="1">
      <c r="A964" s="20"/>
      <c r="G964" s="22"/>
      <c r="H964" s="22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ht="15.75" customHeight="1">
      <c r="A965" s="20"/>
      <c r="G965" s="22"/>
      <c r="H965" s="22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ht="15.75" customHeight="1">
      <c r="A966" s="20"/>
      <c r="G966" s="22"/>
      <c r="H966" s="22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ht="15.75" customHeight="1">
      <c r="A967" s="20"/>
      <c r="G967" s="22"/>
      <c r="H967" s="22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ht="15.75" customHeight="1">
      <c r="A968" s="20"/>
      <c r="G968" s="22"/>
      <c r="H968" s="22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ht="15.75" customHeight="1">
      <c r="A969" s="20"/>
      <c r="G969" s="22"/>
      <c r="H969" s="22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ht="15.75" customHeight="1">
      <c r="A970" s="20"/>
      <c r="G970" s="22"/>
      <c r="H970" s="22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ht="15.75" customHeight="1">
      <c r="A971" s="20"/>
      <c r="G971" s="22"/>
      <c r="H971" s="22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ht="15.75" customHeight="1">
      <c r="A972" s="20"/>
      <c r="G972" s="22"/>
      <c r="H972" s="22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ht="15.75" customHeight="1">
      <c r="A973" s="20"/>
      <c r="G973" s="22"/>
      <c r="H973" s="22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ht="15.75" customHeight="1">
      <c r="A974" s="20"/>
      <c r="G974" s="22"/>
      <c r="H974" s="22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ht="15.75" customHeight="1">
      <c r="A975" s="20"/>
      <c r="G975" s="22"/>
      <c r="H975" s="22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ht="15.75" customHeight="1">
      <c r="A976" s="20"/>
      <c r="G976" s="22"/>
      <c r="H976" s="22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ht="15.75" customHeight="1">
      <c r="A977" s="20"/>
      <c r="G977" s="22"/>
      <c r="H977" s="22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ht="15.75" customHeight="1">
      <c r="A978" s="20"/>
      <c r="G978" s="22"/>
      <c r="H978" s="22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ht="15.75" customHeight="1">
      <c r="A979" s="20"/>
      <c r="G979" s="22"/>
      <c r="H979" s="22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ht="15.75" customHeight="1">
      <c r="A980" s="20"/>
      <c r="G980" s="22"/>
      <c r="H980" s="22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ht="15.75" customHeight="1">
      <c r="A981" s="20"/>
      <c r="G981" s="22"/>
      <c r="H981" s="22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ht="15.75" customHeight="1">
      <c r="A982" s="20"/>
      <c r="G982" s="22"/>
      <c r="H982" s="22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ht="15.75" customHeight="1">
      <c r="A983" s="20"/>
      <c r="G983" s="22"/>
      <c r="H983" s="22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ht="15.75" customHeight="1">
      <c r="A984" s="20"/>
      <c r="G984" s="22"/>
      <c r="H984" s="22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ht="15.75" customHeight="1">
      <c r="A985" s="20"/>
      <c r="G985" s="22"/>
      <c r="H985" s="22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ht="15.75" customHeight="1">
      <c r="A986" s="20"/>
      <c r="G986" s="22"/>
      <c r="H986" s="22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ht="15.75" customHeight="1">
      <c r="A987" s="20"/>
      <c r="G987" s="22"/>
      <c r="H987" s="22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ht="15.75" customHeight="1">
      <c r="A988" s="20"/>
      <c r="G988" s="22"/>
      <c r="H988" s="22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ht="15.75" customHeight="1">
      <c r="A989" s="20"/>
      <c r="G989" s="22"/>
      <c r="H989" s="22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ht="15.75" customHeight="1">
      <c r="A990" s="20"/>
      <c r="G990" s="22"/>
      <c r="H990" s="22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ht="15.75" customHeight="1">
      <c r="A991" s="20"/>
      <c r="G991" s="22"/>
      <c r="H991" s="22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ht="15.75" customHeight="1">
      <c r="A992" s="20"/>
      <c r="G992" s="22"/>
      <c r="H992" s="22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ht="15.75" customHeight="1">
      <c r="A993" s="20"/>
      <c r="G993" s="22"/>
      <c r="H993" s="22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ht="15.75" customHeight="1">
      <c r="A994" s="20"/>
      <c r="G994" s="22"/>
      <c r="H994" s="22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ht="15.75" customHeight="1">
      <c r="A995" s="20"/>
      <c r="G995" s="22"/>
      <c r="H995" s="22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 ht="15.75" customHeight="1">
      <c r="A996" s="20"/>
      <c r="G996" s="22"/>
      <c r="H996" s="22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 ht="15.75" customHeight="1">
      <c r="A997" s="20"/>
      <c r="G997" s="22"/>
      <c r="H997" s="22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 ht="15.75" customHeight="1">
      <c r="A998" s="20"/>
      <c r="G998" s="22"/>
      <c r="H998" s="22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 ht="15.75" customHeight="1">
      <c r="A999" s="20"/>
      <c r="G999" s="22"/>
      <c r="H999" s="22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 ht="15.75" customHeight="1">
      <c r="A1000" s="20"/>
      <c r="G1000" s="22"/>
      <c r="H1000" s="22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</sheetData>
  <mergeCells count="4">
    <mergeCell ref="A8:H8"/>
    <mergeCell ref="A9:H9"/>
    <mergeCell ref="B10:H10"/>
    <mergeCell ref="A11:L11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0.57"/>
    <col customWidth="1" min="2" max="2" width="5.86"/>
    <col customWidth="1" min="3" max="3" width="26.71"/>
    <col customWidth="1" min="4" max="4" width="13.71"/>
    <col customWidth="1" min="5" max="5" width="8.14"/>
    <col customWidth="1" min="6" max="6" width="12.57"/>
    <col customWidth="1" min="7" max="7" width="5.57"/>
    <col customWidth="1" min="8" max="8" width="6.57"/>
    <col customWidth="1" min="9" max="9" width="10.57"/>
    <col customWidth="1" min="10" max="10" width="8.71"/>
    <col customWidth="1" min="11" max="11" width="10.14"/>
    <col customWidth="1" min="12" max="12" width="10.43"/>
    <col customWidth="1" min="13" max="13" width="10.0"/>
    <col customWidth="1" min="14" max="18" width="9.14"/>
    <col customWidth="1" min="19" max="26" width="8.71"/>
  </cols>
  <sheetData>
    <row r="1" ht="15.75" customHeight="1">
      <c r="A1" s="20"/>
      <c r="B1" s="20"/>
      <c r="C1" s="21" t="s">
        <v>43</v>
      </c>
      <c r="H1" s="22"/>
      <c r="I1" s="22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ht="15.75" customHeight="1">
      <c r="A2" s="20"/>
      <c r="B2" s="20"/>
      <c r="C2" s="23" t="s">
        <v>15</v>
      </c>
      <c r="H2" s="22"/>
      <c r="I2" s="22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ht="15.75" customHeight="1">
      <c r="A3" s="20"/>
      <c r="B3" s="20"/>
      <c r="C3" s="21" t="s">
        <v>44</v>
      </c>
      <c r="H3" s="22"/>
      <c r="I3" s="22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ht="15.75" customHeight="1">
      <c r="A4" s="20"/>
      <c r="B4" s="20"/>
      <c r="C4" s="21" t="s">
        <v>45</v>
      </c>
      <c r="H4" s="22"/>
      <c r="I4" s="22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ht="15.75" customHeight="1">
      <c r="A5" s="20"/>
      <c r="B5" s="20"/>
      <c r="C5" s="21" t="s">
        <v>46</v>
      </c>
      <c r="H5" s="22"/>
      <c r="I5" s="22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ht="15.75" customHeight="1">
      <c r="A6" s="20"/>
      <c r="B6" s="20"/>
      <c r="C6" s="21" t="s">
        <v>47</v>
      </c>
      <c r="H6" s="22"/>
      <c r="I6" s="22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ht="15.75" customHeight="1">
      <c r="A7" s="20"/>
      <c r="B7" s="20"/>
      <c r="H7" s="22"/>
      <c r="I7" s="22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ht="15.75" customHeight="1">
      <c r="A8" s="20"/>
      <c r="B8" s="20" t="s">
        <v>48</v>
      </c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ht="15.75" customHeight="1">
      <c r="A9" s="20"/>
      <c r="B9" s="21" t="s">
        <v>49</v>
      </c>
      <c r="C9" s="32"/>
      <c r="D9" s="32"/>
      <c r="E9" s="32"/>
      <c r="F9" s="32"/>
      <c r="G9" s="32"/>
      <c r="H9" s="32"/>
      <c r="I9" s="32"/>
      <c r="J9" s="32"/>
      <c r="K9" s="32"/>
      <c r="L9" s="32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ht="15.75" customHeight="1">
      <c r="A10" s="20"/>
      <c r="B10" s="20"/>
      <c r="C10" s="24" t="s">
        <v>22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ht="15.75" customHeight="1">
      <c r="A11" s="20"/>
      <c r="B11" s="24" t="s">
        <v>50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ht="15.75" customHeight="1">
      <c r="A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ht="15.75" customHeight="1">
      <c r="A13" s="20"/>
      <c r="C13" s="50" t="s">
        <v>51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ht="15.75" customHeight="1">
      <c r="A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ht="15.75" customHeight="1">
      <c r="A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ht="15.75" customHeight="1">
      <c r="A16" s="26"/>
      <c r="B16" s="27"/>
      <c r="C16" s="28" t="s">
        <v>24</v>
      </c>
      <c r="D16" s="29" t="s">
        <v>25</v>
      </c>
      <c r="E16" s="29" t="s">
        <v>26</v>
      </c>
      <c r="F16" s="29" t="s">
        <v>27</v>
      </c>
      <c r="G16" s="29" t="s">
        <v>52</v>
      </c>
      <c r="H16" s="29" t="s">
        <v>53</v>
      </c>
      <c r="I16" s="29" t="s">
        <v>54</v>
      </c>
      <c r="J16" s="29" t="s">
        <v>55</v>
      </c>
      <c r="K16" s="29" t="s">
        <v>56</v>
      </c>
      <c r="L16" s="29" t="s">
        <v>57</v>
      </c>
      <c r="M16" s="51" t="s">
        <v>29</v>
      </c>
      <c r="N16" s="32"/>
      <c r="O16" s="32"/>
      <c r="P16" s="32"/>
      <c r="Q16" s="32"/>
      <c r="R16" s="32" t="s">
        <v>58</v>
      </c>
      <c r="S16" s="32"/>
      <c r="T16" s="32"/>
      <c r="U16" s="32"/>
      <c r="V16" s="32"/>
      <c r="W16" s="32"/>
      <c r="X16" s="32"/>
      <c r="Y16" s="32"/>
      <c r="Z16" s="32"/>
    </row>
    <row r="17" ht="15.75" customHeight="1">
      <c r="A17" s="20"/>
      <c r="B17" s="33">
        <v>1.0</v>
      </c>
      <c r="C17" s="33">
        <v>2.0</v>
      </c>
      <c r="D17" s="33">
        <v>3.0</v>
      </c>
      <c r="E17" s="33">
        <v>4.0</v>
      </c>
      <c r="F17" s="33">
        <v>5.0</v>
      </c>
      <c r="G17" s="33">
        <v>6.0</v>
      </c>
      <c r="H17" s="33"/>
      <c r="I17" s="33">
        <v>7.0</v>
      </c>
      <c r="J17" s="33">
        <v>8.0</v>
      </c>
      <c r="K17" s="33">
        <v>9.0</v>
      </c>
      <c r="L17" s="33">
        <v>10.0</v>
      </c>
      <c r="M17" s="33">
        <v>11.0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ht="15.75" customHeight="1">
      <c r="A18" s="20"/>
      <c r="B18" s="33">
        <v>1.0</v>
      </c>
      <c r="C18" s="52" t="s">
        <v>59</v>
      </c>
      <c r="D18" s="40">
        <v>8322.0</v>
      </c>
      <c r="E18" s="41">
        <v>3.0</v>
      </c>
      <c r="F18" s="41">
        <v>2.33</v>
      </c>
      <c r="G18" s="35"/>
      <c r="H18" s="35"/>
      <c r="I18" s="35" t="s">
        <v>60</v>
      </c>
      <c r="J18" s="36"/>
      <c r="K18" s="53">
        <f t="shared" ref="K18:K22" si="1">L18/165.58</f>
        <v>65.85577968</v>
      </c>
      <c r="L18" s="54">
        <f>N18*F18</f>
        <v>10904.4</v>
      </c>
      <c r="M18" s="54">
        <f t="shared" ref="M18:M22" si="2">L18*E18</f>
        <v>32713.2</v>
      </c>
      <c r="N18" s="55">
        <f>'розрах визннач мінім тариф став'!E11</f>
        <v>4680</v>
      </c>
      <c r="O18" s="55">
        <f>'розрах визннач мінім тариф став'!E10</f>
        <v>6177.6</v>
      </c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ht="15.75" customHeight="1">
      <c r="A19" s="20"/>
      <c r="B19" s="33">
        <v>2.0</v>
      </c>
      <c r="C19" s="52" t="s">
        <v>61</v>
      </c>
      <c r="D19" s="40">
        <v>8322.0</v>
      </c>
      <c r="E19" s="41">
        <v>1.0</v>
      </c>
      <c r="F19" s="41">
        <v>2.33</v>
      </c>
      <c r="G19" s="35"/>
      <c r="H19" s="35"/>
      <c r="I19" s="35" t="s">
        <v>62</v>
      </c>
      <c r="J19" s="35"/>
      <c r="K19" s="53">
        <f t="shared" si="1"/>
        <v>65.85577968</v>
      </c>
      <c r="L19" s="54">
        <f>N18*F19</f>
        <v>10904.4</v>
      </c>
      <c r="M19" s="54">
        <f t="shared" si="2"/>
        <v>10904.4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ht="15.75" customHeight="1">
      <c r="A20" s="20"/>
      <c r="B20" s="33">
        <v>3.0</v>
      </c>
      <c r="C20" s="52" t="s">
        <v>63</v>
      </c>
      <c r="D20" s="40">
        <v>9152.0</v>
      </c>
      <c r="E20" s="41">
        <v>2.0</v>
      </c>
      <c r="F20" s="41">
        <v>1.1</v>
      </c>
      <c r="G20" s="35"/>
      <c r="H20" s="35"/>
      <c r="I20" s="56" t="s">
        <v>62</v>
      </c>
      <c r="J20" s="35"/>
      <c r="K20" s="53">
        <f t="shared" si="1"/>
        <v>31.09071144</v>
      </c>
      <c r="L20" s="54">
        <f>N18*F20</f>
        <v>5148</v>
      </c>
      <c r="M20" s="54">
        <f t="shared" si="2"/>
        <v>10296</v>
      </c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ht="15.75" customHeight="1">
      <c r="A21" s="20"/>
      <c r="B21" s="33">
        <v>4.0</v>
      </c>
      <c r="C21" s="52" t="s">
        <v>64</v>
      </c>
      <c r="D21" s="40">
        <v>8331.0</v>
      </c>
      <c r="E21" s="41">
        <v>1.0</v>
      </c>
      <c r="F21" s="41">
        <v>1.46</v>
      </c>
      <c r="G21" s="41">
        <v>5.0</v>
      </c>
      <c r="H21" s="41">
        <v>1.54</v>
      </c>
      <c r="I21" s="35" t="s">
        <v>60</v>
      </c>
      <c r="J21" s="36"/>
      <c r="K21" s="53">
        <f t="shared" si="1"/>
        <v>63.54941418</v>
      </c>
      <c r="L21" s="54">
        <f>N18*F21*H21</f>
        <v>10522.512</v>
      </c>
      <c r="M21" s="54">
        <f t="shared" si="2"/>
        <v>10522.512</v>
      </c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ht="15.75" customHeight="1">
      <c r="A22" s="20"/>
      <c r="B22" s="33">
        <v>5.0</v>
      </c>
      <c r="C22" s="57" t="s">
        <v>65</v>
      </c>
      <c r="D22" s="33">
        <v>8332.0</v>
      </c>
      <c r="E22" s="35">
        <v>1.0</v>
      </c>
      <c r="F22" s="35">
        <v>1.69</v>
      </c>
      <c r="G22" s="35">
        <v>3.0</v>
      </c>
      <c r="H22" s="35">
        <v>1.2</v>
      </c>
      <c r="I22" s="56" t="s">
        <v>62</v>
      </c>
      <c r="J22" s="35"/>
      <c r="K22" s="53">
        <f t="shared" si="1"/>
        <v>57.31996618</v>
      </c>
      <c r="L22" s="54">
        <f>N18*F22*H22</f>
        <v>9491.04</v>
      </c>
      <c r="M22" s="54">
        <f t="shared" si="2"/>
        <v>9491.04</v>
      </c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ht="15.75" customHeight="1">
      <c r="A23" s="20"/>
      <c r="B23" s="33">
        <v>6.0</v>
      </c>
      <c r="C23" s="57" t="s">
        <v>66</v>
      </c>
      <c r="D23" s="33">
        <v>9162.0</v>
      </c>
      <c r="E23" s="35">
        <v>1.0</v>
      </c>
      <c r="F23" s="35">
        <v>1.32</v>
      </c>
      <c r="G23" s="35"/>
      <c r="H23" s="35"/>
      <c r="I23" s="35" t="s">
        <v>67</v>
      </c>
      <c r="J23" s="36">
        <f>N18*F23</f>
        <v>6177.6</v>
      </c>
      <c r="K23" s="53"/>
      <c r="L23" s="54"/>
      <c r="M23" s="54">
        <f>J23*E23</f>
        <v>6177.6</v>
      </c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ht="15.75" customHeight="1">
      <c r="A24" s="43"/>
      <c r="B24" s="44"/>
      <c r="C24" s="45" t="s">
        <v>42</v>
      </c>
      <c r="D24" s="47"/>
      <c r="E24" s="47">
        <f>SUM(E18:E23)</f>
        <v>9</v>
      </c>
      <c r="F24" s="47"/>
      <c r="G24" s="47"/>
      <c r="H24" s="47"/>
      <c r="I24" s="47"/>
      <c r="J24" s="48">
        <f>SUM(J23)</f>
        <v>6177.6</v>
      </c>
      <c r="K24" s="47"/>
      <c r="L24" s="48">
        <f t="shared" ref="L24:M24" si="3">SUM(L18:L23)</f>
        <v>46970.352</v>
      </c>
      <c r="M24" s="48">
        <f t="shared" si="3"/>
        <v>80104.752</v>
      </c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</row>
    <row r="25" ht="15.75" customHeight="1">
      <c r="A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ht="15.75" customHeight="1">
      <c r="A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ht="15.75" customHeight="1">
      <c r="A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ht="15.75" customHeight="1">
      <c r="A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ht="15.75" customHeight="1">
      <c r="A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ht="15.75" customHeight="1">
      <c r="A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ht="15.75" customHeight="1">
      <c r="A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ht="15.75" customHeight="1">
      <c r="A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ht="15.75" customHeight="1">
      <c r="A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ht="15.75" customHeight="1">
      <c r="A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ht="15.75" customHeight="1">
      <c r="A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ht="15.75" customHeight="1">
      <c r="A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ht="15.75" customHeight="1">
      <c r="A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ht="15.75" customHeight="1">
      <c r="A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ht="15.75" customHeight="1">
      <c r="A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ht="15.75" customHeight="1">
      <c r="A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ht="15.75" customHeight="1">
      <c r="A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ht="15.75" customHeight="1">
      <c r="A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ht="15.75" customHeight="1">
      <c r="A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ht="15.75" customHeight="1">
      <c r="A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ht="15.75" customHeight="1">
      <c r="A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ht="15.75" customHeight="1">
      <c r="A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ht="15.75" customHeight="1">
      <c r="A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ht="15.75" customHeight="1">
      <c r="A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ht="15.75" customHeight="1">
      <c r="A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ht="15.75" customHeight="1">
      <c r="A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ht="15.75" customHeight="1">
      <c r="A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ht="15.75" customHeight="1">
      <c r="A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ht="15.75" customHeight="1">
      <c r="A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ht="15.75" customHeight="1">
      <c r="A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ht="15.75" customHeight="1">
      <c r="A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ht="15.75" customHeight="1">
      <c r="A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ht="15.75" customHeight="1">
      <c r="A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ht="15.75" customHeight="1">
      <c r="A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ht="15.75" customHeight="1">
      <c r="A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ht="15.75" customHeight="1">
      <c r="A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ht="15.75" customHeight="1">
      <c r="A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ht="15.75" customHeight="1">
      <c r="A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ht="15.75" customHeight="1">
      <c r="A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ht="15.75" customHeight="1">
      <c r="A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ht="15.75" customHeight="1">
      <c r="A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ht="15.75" customHeight="1">
      <c r="A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ht="15.75" customHeight="1">
      <c r="A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ht="15.75" customHeight="1">
      <c r="A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ht="15.75" customHeight="1">
      <c r="A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ht="15.75" customHeight="1">
      <c r="A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ht="15.75" customHeight="1">
      <c r="A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ht="15.75" customHeight="1">
      <c r="A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ht="15.75" customHeight="1">
      <c r="A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ht="15.75" customHeight="1">
      <c r="A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ht="15.75" customHeight="1">
      <c r="A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ht="15.75" customHeight="1">
      <c r="A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ht="15.75" customHeight="1">
      <c r="A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ht="15.75" customHeight="1">
      <c r="A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ht="15.75" customHeight="1">
      <c r="A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ht="15.75" customHeight="1">
      <c r="A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ht="15.75" customHeight="1">
      <c r="A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ht="15.75" customHeight="1">
      <c r="A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ht="15.75" customHeight="1">
      <c r="A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ht="15.75" customHeight="1">
      <c r="A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ht="15.75" customHeight="1">
      <c r="A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ht="15.75" customHeight="1">
      <c r="A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ht="15.75" customHeight="1">
      <c r="A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ht="15.75" customHeight="1">
      <c r="A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ht="15.75" customHeight="1">
      <c r="A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ht="15.75" customHeight="1">
      <c r="A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ht="15.75" customHeight="1">
      <c r="A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ht="15.75" customHeight="1">
      <c r="A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ht="15.75" customHeight="1">
      <c r="A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ht="15.75" customHeight="1">
      <c r="A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ht="15.75" customHeight="1">
      <c r="A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ht="15.75" customHeight="1">
      <c r="A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ht="15.75" customHeight="1">
      <c r="A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ht="15.75" customHeight="1">
      <c r="A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ht="15.75" customHeight="1">
      <c r="A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ht="15.75" customHeight="1">
      <c r="A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ht="15.75" customHeight="1">
      <c r="A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ht="15.75" customHeight="1">
      <c r="A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ht="15.75" customHeight="1">
      <c r="A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ht="15.75" customHeight="1">
      <c r="A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ht="15.75" customHeight="1">
      <c r="A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ht="15.75" customHeight="1">
      <c r="A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ht="15.75" customHeight="1">
      <c r="A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ht="15.75" customHeight="1">
      <c r="A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ht="15.75" customHeight="1">
      <c r="A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ht="15.75" customHeight="1">
      <c r="A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ht="15.75" customHeight="1">
      <c r="A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ht="15.75" customHeight="1">
      <c r="A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ht="15.75" customHeight="1">
      <c r="A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ht="15.75" customHeight="1">
      <c r="A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ht="15.75" customHeight="1">
      <c r="A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ht="15.75" customHeight="1">
      <c r="A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ht="15.75" customHeight="1">
      <c r="A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ht="15.75" customHeight="1">
      <c r="A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ht="15.75" customHeight="1">
      <c r="A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ht="15.75" customHeight="1">
      <c r="A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ht="15.75" customHeight="1">
      <c r="A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ht="15.75" customHeight="1">
      <c r="A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ht="15.75" customHeight="1">
      <c r="A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ht="15.75" customHeight="1">
      <c r="A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ht="15.75" customHeight="1">
      <c r="A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ht="15.75" customHeight="1">
      <c r="A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ht="15.75" customHeight="1">
      <c r="A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ht="15.75" customHeight="1">
      <c r="A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ht="15.75" customHeight="1">
      <c r="A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ht="15.75" customHeight="1">
      <c r="A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ht="15.75" customHeight="1">
      <c r="A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ht="15.75" customHeight="1">
      <c r="A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ht="15.75" customHeight="1">
      <c r="A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ht="15.75" customHeight="1">
      <c r="A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ht="15.75" customHeight="1">
      <c r="A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ht="15.75" customHeight="1">
      <c r="A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ht="15.75" customHeight="1">
      <c r="A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ht="15.75" customHeight="1">
      <c r="A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ht="15.75" customHeight="1">
      <c r="A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ht="15.75" customHeight="1">
      <c r="A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ht="15.75" customHeight="1">
      <c r="A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ht="15.75" customHeight="1">
      <c r="A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ht="15.75" customHeight="1">
      <c r="A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ht="15.75" customHeight="1">
      <c r="A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ht="15.75" customHeight="1">
      <c r="A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ht="15.75" customHeight="1">
      <c r="A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ht="15.75" customHeight="1">
      <c r="A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ht="15.75" customHeight="1">
      <c r="A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ht="15.75" customHeight="1">
      <c r="A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ht="15.75" customHeight="1">
      <c r="A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ht="15.75" customHeight="1">
      <c r="A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ht="15.75" customHeight="1">
      <c r="A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ht="15.75" customHeight="1">
      <c r="A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ht="15.75" customHeight="1">
      <c r="A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ht="15.75" customHeight="1">
      <c r="A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ht="15.75" customHeight="1">
      <c r="A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ht="15.75" customHeight="1">
      <c r="A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ht="15.75" customHeight="1">
      <c r="A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ht="15.75" customHeight="1">
      <c r="A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ht="15.75" customHeight="1">
      <c r="A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ht="15.75" customHeight="1">
      <c r="A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ht="15.75" customHeight="1">
      <c r="A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ht="15.75" customHeight="1">
      <c r="A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ht="15.75" customHeight="1">
      <c r="A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ht="15.75" customHeight="1">
      <c r="A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ht="15.75" customHeight="1">
      <c r="A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ht="15.75" customHeight="1">
      <c r="A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ht="15.75" customHeight="1">
      <c r="A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ht="15.75" customHeight="1">
      <c r="A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ht="15.75" customHeight="1">
      <c r="A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ht="15.75" customHeight="1">
      <c r="A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ht="15.75" customHeight="1">
      <c r="A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ht="15.75" customHeight="1">
      <c r="A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ht="15.75" customHeight="1">
      <c r="A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ht="15.75" customHeight="1">
      <c r="A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ht="15.75" customHeight="1">
      <c r="A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ht="15.75" customHeight="1">
      <c r="A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ht="15.75" customHeight="1">
      <c r="A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ht="15.75" customHeight="1">
      <c r="A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ht="15.75" customHeight="1">
      <c r="A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ht="15.75" customHeight="1">
      <c r="A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ht="15.75" customHeight="1">
      <c r="A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ht="15.75" customHeight="1">
      <c r="A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ht="15.75" customHeight="1">
      <c r="A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ht="15.75" customHeight="1">
      <c r="A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ht="15.75" customHeight="1">
      <c r="A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ht="15.75" customHeight="1">
      <c r="A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ht="15.75" customHeight="1">
      <c r="A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ht="15.75" customHeight="1">
      <c r="A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ht="15.75" customHeight="1">
      <c r="A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ht="15.75" customHeight="1">
      <c r="A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ht="15.75" customHeight="1">
      <c r="A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ht="15.75" customHeight="1">
      <c r="A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ht="15.75" customHeight="1">
      <c r="A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ht="15.75" customHeight="1">
      <c r="A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ht="15.75" customHeight="1">
      <c r="A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ht="15.75" customHeight="1">
      <c r="A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ht="15.75" customHeight="1">
      <c r="A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ht="15.75" customHeight="1">
      <c r="A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ht="15.75" customHeight="1">
      <c r="A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ht="15.75" customHeight="1">
      <c r="A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ht="15.75" customHeight="1">
      <c r="A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ht="15.75" customHeight="1">
      <c r="A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ht="15.75" customHeight="1">
      <c r="A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ht="15.75" customHeight="1">
      <c r="A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ht="15.75" customHeight="1">
      <c r="A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ht="15.75" customHeight="1">
      <c r="A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ht="15.75" customHeight="1">
      <c r="A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ht="15.75" customHeight="1">
      <c r="A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ht="15.75" customHeight="1">
      <c r="A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ht="15.75" customHeight="1">
      <c r="A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ht="15.75" customHeight="1">
      <c r="A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ht="15.75" customHeight="1">
      <c r="A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ht="15.75" customHeight="1">
      <c r="A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ht="15.75" customHeight="1">
      <c r="A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ht="15.75" customHeight="1">
      <c r="A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ht="15.75" customHeight="1">
      <c r="A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ht="15.75" customHeight="1">
      <c r="A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ht="15.75" customHeight="1">
      <c r="A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ht="15.75" customHeight="1">
      <c r="A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ht="15.75" customHeight="1">
      <c r="A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ht="15.75" customHeight="1">
      <c r="A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ht="15.75" customHeight="1">
      <c r="A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ht="15.75" customHeight="1">
      <c r="A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ht="15.75" customHeight="1">
      <c r="A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ht="15.75" customHeight="1">
      <c r="A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ht="15.75" customHeight="1">
      <c r="A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ht="15.75" customHeight="1">
      <c r="A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ht="15.75" customHeight="1">
      <c r="A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ht="15.75" customHeight="1">
      <c r="A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ht="15.75" customHeight="1">
      <c r="A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ht="15.75" customHeight="1">
      <c r="A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ht="15.75" customHeight="1">
      <c r="A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ht="15.75" customHeight="1">
      <c r="A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ht="15.75" customHeight="1">
      <c r="A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ht="15.75" customHeight="1">
      <c r="A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ht="15.75" customHeight="1">
      <c r="A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ht="15.75" customHeight="1">
      <c r="A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ht="15.75" customHeight="1">
      <c r="A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ht="15.75" customHeight="1">
      <c r="A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ht="15.75" customHeight="1">
      <c r="A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ht="15.75" customHeight="1">
      <c r="A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ht="15.75" customHeight="1">
      <c r="A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ht="15.75" customHeight="1">
      <c r="A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ht="15.75" customHeight="1">
      <c r="A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ht="15.75" customHeight="1">
      <c r="A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ht="15.75" customHeight="1">
      <c r="A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ht="15.75" customHeight="1">
      <c r="A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ht="15.75" customHeight="1">
      <c r="A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ht="15.75" customHeight="1">
      <c r="A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ht="15.75" customHeight="1">
      <c r="A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ht="15.75" customHeight="1">
      <c r="A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ht="15.75" customHeight="1">
      <c r="A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ht="15.75" customHeight="1">
      <c r="A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ht="15.75" customHeight="1">
      <c r="A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ht="15.75" customHeight="1">
      <c r="A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ht="15.75" customHeight="1">
      <c r="A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ht="15.75" customHeight="1">
      <c r="A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ht="15.75" customHeight="1">
      <c r="A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ht="15.75" customHeight="1">
      <c r="A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ht="15.75" customHeight="1">
      <c r="A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ht="15.75" customHeight="1">
      <c r="A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ht="15.75" customHeight="1">
      <c r="A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ht="15.75" customHeight="1">
      <c r="A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ht="15.75" customHeight="1">
      <c r="A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ht="15.75" customHeight="1">
      <c r="A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ht="15.75" customHeight="1">
      <c r="A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ht="15.75" customHeight="1">
      <c r="A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ht="15.75" customHeight="1">
      <c r="A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ht="15.75" customHeight="1">
      <c r="A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ht="15.75" customHeight="1">
      <c r="A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ht="15.75" customHeight="1">
      <c r="A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ht="15.75" customHeight="1">
      <c r="A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ht="15.75" customHeight="1">
      <c r="A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ht="15.75" customHeight="1">
      <c r="A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ht="15.75" customHeight="1">
      <c r="A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ht="15.75" customHeight="1">
      <c r="A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ht="15.75" customHeight="1">
      <c r="A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ht="15.75" customHeight="1">
      <c r="A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ht="15.75" customHeight="1">
      <c r="A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ht="15.75" customHeight="1">
      <c r="A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ht="15.75" customHeight="1">
      <c r="A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ht="15.75" customHeight="1">
      <c r="A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ht="15.75" customHeight="1">
      <c r="A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ht="15.75" customHeight="1">
      <c r="A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ht="15.75" customHeight="1">
      <c r="A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ht="15.75" customHeight="1">
      <c r="A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ht="15.75" customHeight="1">
      <c r="A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ht="15.75" customHeight="1">
      <c r="A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ht="15.75" customHeight="1">
      <c r="A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ht="15.75" customHeight="1">
      <c r="A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ht="15.75" customHeight="1">
      <c r="A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ht="15.75" customHeight="1">
      <c r="A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ht="15.75" customHeight="1">
      <c r="A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ht="15.75" customHeight="1">
      <c r="A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ht="15.75" customHeight="1">
      <c r="A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ht="15.75" customHeight="1">
      <c r="A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ht="15.75" customHeight="1">
      <c r="A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ht="15.75" customHeight="1">
      <c r="A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ht="15.75" customHeight="1">
      <c r="A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ht="15.75" customHeight="1">
      <c r="A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ht="15.75" customHeight="1">
      <c r="A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ht="15.75" customHeight="1">
      <c r="A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ht="15.75" customHeight="1">
      <c r="A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ht="15.75" customHeight="1">
      <c r="A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ht="15.75" customHeight="1">
      <c r="A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ht="15.75" customHeight="1">
      <c r="A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ht="15.75" customHeight="1">
      <c r="A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ht="15.75" customHeight="1">
      <c r="A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ht="15.75" customHeight="1">
      <c r="A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ht="15.75" customHeight="1">
      <c r="A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ht="15.75" customHeight="1">
      <c r="A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ht="15.75" customHeight="1">
      <c r="A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ht="15.75" customHeight="1">
      <c r="A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ht="15.75" customHeight="1">
      <c r="A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ht="15.75" customHeight="1">
      <c r="A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ht="15.75" customHeight="1">
      <c r="A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ht="15.75" customHeight="1">
      <c r="A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ht="15.75" customHeight="1">
      <c r="A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ht="15.75" customHeight="1">
      <c r="A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ht="15.75" customHeight="1">
      <c r="A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ht="15.75" customHeight="1">
      <c r="A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ht="15.75" customHeight="1">
      <c r="A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ht="15.75" customHeight="1">
      <c r="A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ht="15.75" customHeight="1">
      <c r="A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ht="15.75" customHeight="1">
      <c r="A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ht="15.75" customHeight="1">
      <c r="A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ht="15.75" customHeight="1">
      <c r="A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ht="15.75" customHeight="1">
      <c r="A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ht="15.75" customHeight="1">
      <c r="A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ht="15.75" customHeight="1">
      <c r="A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ht="15.75" customHeight="1">
      <c r="A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ht="15.75" customHeight="1">
      <c r="A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ht="15.75" customHeight="1">
      <c r="A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ht="15.75" customHeight="1">
      <c r="A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ht="15.75" customHeight="1">
      <c r="A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ht="15.75" customHeight="1">
      <c r="A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ht="15.75" customHeight="1">
      <c r="A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ht="15.75" customHeight="1">
      <c r="A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ht="15.75" customHeight="1">
      <c r="A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ht="15.75" customHeight="1">
      <c r="A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ht="15.75" customHeight="1">
      <c r="A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ht="15.75" customHeight="1">
      <c r="A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ht="15.75" customHeight="1">
      <c r="A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ht="15.75" customHeight="1">
      <c r="A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ht="15.75" customHeight="1">
      <c r="A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ht="15.75" customHeight="1">
      <c r="A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ht="15.75" customHeight="1">
      <c r="A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ht="15.75" customHeight="1">
      <c r="A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ht="15.75" customHeight="1">
      <c r="A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ht="15.75" customHeight="1">
      <c r="A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ht="15.75" customHeight="1">
      <c r="A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ht="15.75" customHeight="1">
      <c r="A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ht="15.75" customHeight="1">
      <c r="A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ht="15.75" customHeight="1">
      <c r="A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ht="15.75" customHeight="1">
      <c r="A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ht="15.75" customHeight="1">
      <c r="A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ht="15.75" customHeight="1">
      <c r="A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ht="15.75" customHeight="1">
      <c r="A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ht="15.75" customHeight="1">
      <c r="A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ht="15.75" customHeight="1">
      <c r="A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ht="15.75" customHeight="1">
      <c r="A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ht="15.75" customHeight="1">
      <c r="A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ht="15.75" customHeight="1">
      <c r="A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ht="15.75" customHeight="1">
      <c r="A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ht="15.75" customHeight="1">
      <c r="A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ht="15.75" customHeight="1">
      <c r="A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ht="15.75" customHeight="1">
      <c r="A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ht="15.75" customHeight="1">
      <c r="A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ht="15.75" customHeight="1">
      <c r="A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ht="15.75" customHeight="1">
      <c r="A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ht="15.75" customHeight="1">
      <c r="A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ht="15.75" customHeight="1">
      <c r="A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ht="15.75" customHeight="1">
      <c r="A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ht="15.75" customHeight="1">
      <c r="A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ht="15.75" customHeight="1">
      <c r="A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ht="15.75" customHeight="1">
      <c r="A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ht="15.75" customHeight="1">
      <c r="A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ht="15.75" customHeight="1">
      <c r="A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ht="15.75" customHeight="1">
      <c r="A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ht="15.75" customHeight="1">
      <c r="A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ht="15.75" customHeight="1">
      <c r="A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ht="15.75" customHeight="1">
      <c r="A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ht="15.75" customHeight="1">
      <c r="A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ht="15.75" customHeight="1">
      <c r="A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ht="15.75" customHeight="1">
      <c r="A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ht="15.75" customHeight="1">
      <c r="A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ht="15.75" customHeight="1">
      <c r="A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ht="15.75" customHeight="1">
      <c r="A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ht="15.75" customHeight="1">
      <c r="A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ht="15.75" customHeight="1">
      <c r="A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ht="15.75" customHeight="1">
      <c r="A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ht="15.75" customHeight="1">
      <c r="A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ht="15.75" customHeight="1">
      <c r="A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ht="15.75" customHeight="1">
      <c r="A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ht="15.75" customHeight="1">
      <c r="A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ht="15.75" customHeight="1">
      <c r="A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ht="15.75" customHeight="1">
      <c r="A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ht="15.75" customHeight="1">
      <c r="A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ht="15.75" customHeight="1">
      <c r="A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ht="15.75" customHeight="1">
      <c r="A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ht="15.75" customHeight="1">
      <c r="A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ht="15.75" customHeight="1">
      <c r="A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ht="15.75" customHeight="1">
      <c r="A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ht="15.75" customHeight="1">
      <c r="A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ht="15.75" customHeight="1">
      <c r="A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ht="15.75" customHeight="1">
      <c r="A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ht="15.75" customHeight="1">
      <c r="A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ht="15.75" customHeight="1">
      <c r="A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ht="15.75" customHeight="1">
      <c r="A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ht="15.75" customHeight="1">
      <c r="A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ht="15.75" customHeight="1">
      <c r="A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ht="15.75" customHeight="1">
      <c r="A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ht="15.75" customHeight="1">
      <c r="A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ht="15.75" customHeight="1">
      <c r="A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ht="15.75" customHeight="1">
      <c r="A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ht="15.75" customHeight="1">
      <c r="A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ht="15.75" customHeight="1">
      <c r="A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ht="15.75" customHeight="1">
      <c r="A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ht="15.75" customHeight="1">
      <c r="A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ht="15.75" customHeight="1">
      <c r="A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ht="15.75" customHeight="1">
      <c r="A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ht="15.75" customHeight="1">
      <c r="A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ht="15.75" customHeight="1">
      <c r="A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ht="15.75" customHeight="1">
      <c r="A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ht="15.75" customHeight="1">
      <c r="A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ht="15.75" customHeight="1">
      <c r="A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ht="15.75" customHeight="1">
      <c r="A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ht="15.75" customHeight="1">
      <c r="A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ht="15.75" customHeight="1">
      <c r="A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ht="15.75" customHeight="1">
      <c r="A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ht="15.75" customHeight="1">
      <c r="A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ht="15.75" customHeight="1">
      <c r="A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ht="15.75" customHeight="1">
      <c r="A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ht="15.75" customHeight="1">
      <c r="A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ht="15.75" customHeight="1">
      <c r="A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ht="15.75" customHeight="1">
      <c r="A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ht="15.75" customHeight="1">
      <c r="A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ht="15.75" customHeight="1">
      <c r="A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ht="15.75" customHeight="1">
      <c r="A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ht="15.75" customHeight="1">
      <c r="A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ht="15.75" customHeight="1">
      <c r="A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ht="15.75" customHeight="1">
      <c r="A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ht="15.75" customHeight="1">
      <c r="A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ht="15.75" customHeight="1">
      <c r="A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ht="15.75" customHeight="1">
      <c r="A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ht="15.75" customHeight="1">
      <c r="A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ht="15.75" customHeight="1">
      <c r="A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ht="15.75" customHeight="1">
      <c r="A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ht="15.75" customHeight="1">
      <c r="A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ht="15.75" customHeight="1">
      <c r="A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ht="15.75" customHeight="1">
      <c r="A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ht="15.75" customHeight="1">
      <c r="A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ht="15.75" customHeight="1">
      <c r="A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ht="15.75" customHeight="1">
      <c r="A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ht="15.75" customHeight="1">
      <c r="A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ht="15.75" customHeight="1">
      <c r="A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ht="15.75" customHeight="1">
      <c r="A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ht="15.75" customHeight="1">
      <c r="A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ht="15.75" customHeight="1">
      <c r="A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ht="15.75" customHeight="1">
      <c r="A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ht="15.75" customHeight="1">
      <c r="A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ht="15.75" customHeight="1">
      <c r="A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ht="15.75" customHeight="1">
      <c r="A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ht="15.75" customHeight="1">
      <c r="A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ht="15.75" customHeight="1">
      <c r="A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ht="15.75" customHeight="1">
      <c r="A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ht="15.75" customHeight="1">
      <c r="A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ht="15.75" customHeight="1">
      <c r="A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ht="15.75" customHeight="1">
      <c r="A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ht="15.75" customHeight="1">
      <c r="A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ht="15.75" customHeight="1">
      <c r="A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ht="15.75" customHeight="1">
      <c r="A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ht="15.75" customHeight="1">
      <c r="A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ht="15.75" customHeight="1">
      <c r="A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ht="15.75" customHeight="1">
      <c r="A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ht="15.75" customHeight="1">
      <c r="A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ht="15.75" customHeight="1">
      <c r="A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ht="15.75" customHeight="1">
      <c r="A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ht="15.75" customHeight="1">
      <c r="A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ht="15.75" customHeight="1">
      <c r="A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ht="15.75" customHeight="1">
      <c r="A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ht="15.75" customHeight="1">
      <c r="A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ht="15.75" customHeight="1">
      <c r="A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ht="15.75" customHeight="1">
      <c r="A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ht="15.75" customHeight="1">
      <c r="A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ht="15.75" customHeight="1">
      <c r="A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ht="15.75" customHeight="1">
      <c r="A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ht="15.75" customHeight="1">
      <c r="A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ht="15.75" customHeight="1">
      <c r="A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ht="15.75" customHeight="1">
      <c r="A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ht="15.75" customHeight="1">
      <c r="A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ht="15.75" customHeight="1">
      <c r="A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ht="15.75" customHeight="1">
      <c r="A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ht="15.75" customHeight="1">
      <c r="A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ht="15.75" customHeight="1">
      <c r="A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ht="15.75" customHeight="1">
      <c r="A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ht="15.75" customHeight="1">
      <c r="A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ht="15.75" customHeight="1">
      <c r="A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ht="15.75" customHeight="1">
      <c r="A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ht="15.75" customHeight="1">
      <c r="A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ht="15.75" customHeight="1">
      <c r="A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ht="15.75" customHeight="1">
      <c r="A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ht="15.75" customHeight="1">
      <c r="A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ht="15.75" customHeight="1">
      <c r="A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ht="15.75" customHeight="1">
      <c r="A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ht="15.75" customHeight="1">
      <c r="A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ht="15.75" customHeight="1">
      <c r="A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ht="15.75" customHeight="1">
      <c r="A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ht="15.75" customHeight="1">
      <c r="A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ht="15.75" customHeight="1">
      <c r="A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ht="15.75" customHeight="1">
      <c r="A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ht="15.75" customHeight="1">
      <c r="A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ht="15.75" customHeight="1">
      <c r="A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ht="15.75" customHeight="1">
      <c r="A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ht="15.75" customHeight="1">
      <c r="A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ht="15.75" customHeight="1">
      <c r="A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ht="15.75" customHeight="1">
      <c r="A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ht="15.75" customHeight="1">
      <c r="A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ht="15.75" customHeight="1">
      <c r="A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ht="15.75" customHeight="1">
      <c r="A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ht="15.75" customHeight="1">
      <c r="A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ht="15.75" customHeight="1">
      <c r="A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ht="15.75" customHeight="1">
      <c r="A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ht="15.75" customHeight="1">
      <c r="A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ht="15.75" customHeight="1">
      <c r="A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ht="15.75" customHeight="1">
      <c r="A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ht="15.75" customHeight="1">
      <c r="A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ht="15.75" customHeight="1">
      <c r="A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ht="15.75" customHeight="1">
      <c r="A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ht="15.75" customHeight="1">
      <c r="A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ht="15.75" customHeight="1">
      <c r="A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ht="15.75" customHeight="1">
      <c r="A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ht="15.75" customHeight="1">
      <c r="A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ht="15.75" customHeight="1">
      <c r="A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ht="15.75" customHeight="1">
      <c r="A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ht="15.75" customHeight="1">
      <c r="A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ht="15.75" customHeight="1">
      <c r="A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ht="15.75" customHeight="1">
      <c r="A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ht="15.75" customHeight="1">
      <c r="A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ht="15.75" customHeight="1">
      <c r="A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ht="15.75" customHeight="1">
      <c r="A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ht="15.75" customHeight="1">
      <c r="A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ht="15.75" customHeight="1">
      <c r="A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ht="15.75" customHeight="1">
      <c r="A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ht="15.75" customHeight="1">
      <c r="A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ht="15.75" customHeight="1">
      <c r="A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ht="15.75" customHeight="1">
      <c r="A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ht="15.75" customHeight="1">
      <c r="A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ht="15.75" customHeight="1">
      <c r="A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ht="15.75" customHeight="1">
      <c r="A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ht="15.75" customHeight="1">
      <c r="A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ht="15.75" customHeight="1">
      <c r="A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ht="15.75" customHeight="1">
      <c r="A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ht="15.75" customHeight="1">
      <c r="A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ht="15.75" customHeight="1">
      <c r="A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ht="15.75" customHeight="1">
      <c r="A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ht="15.75" customHeight="1">
      <c r="A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ht="15.75" customHeight="1">
      <c r="A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ht="15.75" customHeight="1">
      <c r="A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ht="15.75" customHeight="1">
      <c r="A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ht="15.75" customHeight="1">
      <c r="A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ht="15.75" customHeight="1">
      <c r="A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ht="15.75" customHeight="1">
      <c r="A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ht="15.75" customHeight="1">
      <c r="A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ht="15.75" customHeight="1">
      <c r="A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ht="15.75" customHeight="1">
      <c r="A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ht="15.75" customHeight="1">
      <c r="A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ht="15.75" customHeight="1">
      <c r="A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ht="15.75" customHeight="1">
      <c r="A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ht="15.75" customHeight="1">
      <c r="A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ht="15.75" customHeight="1">
      <c r="A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ht="15.75" customHeight="1">
      <c r="A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ht="15.75" customHeight="1">
      <c r="A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ht="15.75" customHeight="1">
      <c r="A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ht="15.75" customHeight="1">
      <c r="A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ht="15.75" customHeight="1">
      <c r="A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ht="15.75" customHeight="1">
      <c r="A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ht="15.75" customHeight="1">
      <c r="A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ht="15.75" customHeight="1">
      <c r="A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ht="15.75" customHeight="1">
      <c r="A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ht="15.75" customHeight="1">
      <c r="A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ht="15.75" customHeight="1">
      <c r="A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ht="15.75" customHeight="1">
      <c r="A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ht="15.75" customHeight="1">
      <c r="A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ht="15.75" customHeight="1">
      <c r="A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ht="15.75" customHeight="1">
      <c r="A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ht="15.75" customHeight="1">
      <c r="A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ht="15.75" customHeight="1">
      <c r="A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ht="15.75" customHeight="1">
      <c r="A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ht="15.75" customHeight="1">
      <c r="A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ht="15.75" customHeight="1">
      <c r="A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ht="15.75" customHeight="1">
      <c r="A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ht="15.75" customHeight="1">
      <c r="A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ht="15.75" customHeight="1">
      <c r="A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ht="15.75" customHeight="1">
      <c r="A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ht="15.75" customHeight="1">
      <c r="A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ht="15.75" customHeight="1">
      <c r="A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ht="15.75" customHeight="1">
      <c r="A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ht="15.75" customHeight="1">
      <c r="A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ht="15.75" customHeight="1">
      <c r="A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ht="15.75" customHeight="1">
      <c r="A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ht="15.75" customHeight="1">
      <c r="A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ht="15.75" customHeight="1">
      <c r="A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ht="15.75" customHeight="1">
      <c r="A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ht="15.75" customHeight="1">
      <c r="A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ht="15.75" customHeight="1">
      <c r="A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ht="15.75" customHeight="1">
      <c r="A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ht="15.75" customHeight="1">
      <c r="A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ht="15.75" customHeight="1">
      <c r="A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ht="15.75" customHeight="1">
      <c r="A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ht="15.75" customHeight="1">
      <c r="A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ht="15.75" customHeight="1">
      <c r="A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ht="15.75" customHeight="1">
      <c r="A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ht="15.75" customHeight="1">
      <c r="A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ht="15.75" customHeight="1">
      <c r="A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ht="15.75" customHeight="1">
      <c r="A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ht="15.75" customHeight="1">
      <c r="A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ht="15.75" customHeight="1">
      <c r="A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ht="15.75" customHeight="1">
      <c r="A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ht="15.75" customHeight="1">
      <c r="A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ht="15.75" customHeight="1">
      <c r="A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ht="15.75" customHeight="1">
      <c r="A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ht="15.75" customHeight="1">
      <c r="A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ht="15.75" customHeight="1">
      <c r="A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ht="15.75" customHeight="1">
      <c r="A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ht="15.75" customHeight="1">
      <c r="A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ht="15.75" customHeight="1">
      <c r="A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ht="15.75" customHeight="1">
      <c r="A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ht="15.75" customHeight="1">
      <c r="A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ht="15.75" customHeight="1">
      <c r="A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ht="15.75" customHeight="1">
      <c r="A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ht="15.75" customHeight="1">
      <c r="A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ht="15.75" customHeight="1">
      <c r="A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ht="15.75" customHeight="1">
      <c r="A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ht="15.75" customHeight="1">
      <c r="A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ht="15.75" customHeight="1">
      <c r="A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ht="15.75" customHeight="1">
      <c r="A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ht="15.75" customHeight="1">
      <c r="A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ht="15.75" customHeight="1">
      <c r="A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ht="15.75" customHeight="1">
      <c r="A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ht="15.75" customHeight="1">
      <c r="A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ht="15.75" customHeight="1">
      <c r="A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ht="15.75" customHeight="1">
      <c r="A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ht="15.75" customHeight="1">
      <c r="A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ht="15.75" customHeight="1">
      <c r="A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ht="15.75" customHeight="1">
      <c r="A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ht="15.75" customHeight="1">
      <c r="A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ht="15.75" customHeight="1">
      <c r="A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ht="15.75" customHeight="1">
      <c r="A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ht="15.75" customHeight="1">
      <c r="A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ht="15.75" customHeight="1">
      <c r="A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ht="15.75" customHeight="1">
      <c r="A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ht="15.75" customHeight="1">
      <c r="A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ht="15.75" customHeight="1">
      <c r="A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ht="15.75" customHeight="1">
      <c r="A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ht="15.75" customHeight="1">
      <c r="A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ht="15.75" customHeight="1">
      <c r="A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ht="15.75" customHeight="1">
      <c r="A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ht="15.75" customHeight="1">
      <c r="A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ht="15.75" customHeight="1">
      <c r="A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ht="15.75" customHeight="1">
      <c r="A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ht="15.75" customHeight="1">
      <c r="A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ht="15.75" customHeight="1">
      <c r="A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ht="15.75" customHeight="1">
      <c r="A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ht="15.75" customHeight="1">
      <c r="A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ht="15.75" customHeight="1">
      <c r="A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ht="15.75" customHeight="1">
      <c r="A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ht="15.75" customHeight="1">
      <c r="A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ht="15.75" customHeight="1">
      <c r="A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ht="15.75" customHeight="1">
      <c r="A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ht="15.75" customHeight="1">
      <c r="A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ht="15.75" customHeight="1">
      <c r="A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ht="15.75" customHeight="1">
      <c r="A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ht="15.75" customHeight="1">
      <c r="A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ht="15.75" customHeight="1">
      <c r="A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ht="15.75" customHeight="1">
      <c r="A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ht="15.75" customHeight="1">
      <c r="A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ht="15.75" customHeight="1">
      <c r="A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ht="15.75" customHeight="1">
      <c r="A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ht="15.75" customHeight="1">
      <c r="A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ht="15.75" customHeight="1">
      <c r="A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ht="15.75" customHeight="1">
      <c r="A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ht="15.75" customHeight="1">
      <c r="A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ht="15.75" customHeight="1">
      <c r="A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ht="15.75" customHeight="1">
      <c r="A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ht="15.75" customHeight="1">
      <c r="A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ht="15.75" customHeight="1">
      <c r="A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ht="15.75" customHeight="1">
      <c r="A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ht="15.75" customHeight="1">
      <c r="A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ht="15.75" customHeight="1">
      <c r="A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ht="15.75" customHeight="1">
      <c r="A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ht="15.75" customHeight="1">
      <c r="A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ht="15.75" customHeight="1">
      <c r="A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ht="15.75" customHeight="1">
      <c r="A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ht="15.75" customHeight="1">
      <c r="A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ht="15.75" customHeight="1">
      <c r="A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ht="15.75" customHeight="1">
      <c r="A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ht="15.75" customHeight="1">
      <c r="A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ht="15.75" customHeight="1">
      <c r="A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ht="15.75" customHeight="1">
      <c r="A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ht="15.75" customHeight="1">
      <c r="A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ht="15.75" customHeight="1">
      <c r="A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ht="15.75" customHeight="1">
      <c r="A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ht="15.75" customHeight="1">
      <c r="A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ht="15.75" customHeight="1">
      <c r="A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ht="15.75" customHeight="1">
      <c r="A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ht="15.75" customHeight="1">
      <c r="A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ht="15.75" customHeight="1">
      <c r="A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ht="15.75" customHeight="1">
      <c r="A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ht="15.75" customHeight="1">
      <c r="A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ht="15.75" customHeight="1">
      <c r="A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ht="15.75" customHeight="1">
      <c r="A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ht="15.75" customHeight="1">
      <c r="A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ht="15.75" customHeight="1">
      <c r="A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ht="15.75" customHeight="1">
      <c r="A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ht="15.75" customHeight="1">
      <c r="A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ht="15.75" customHeight="1">
      <c r="A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ht="15.75" customHeight="1">
      <c r="A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ht="15.75" customHeight="1">
      <c r="A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ht="15.75" customHeight="1">
      <c r="A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ht="15.75" customHeight="1">
      <c r="A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ht="15.75" customHeight="1">
      <c r="A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ht="15.75" customHeight="1">
      <c r="A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ht="15.75" customHeight="1">
      <c r="A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ht="15.75" customHeight="1">
      <c r="A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ht="15.75" customHeight="1">
      <c r="A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ht="15.75" customHeight="1">
      <c r="A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ht="15.75" customHeight="1">
      <c r="A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ht="15.75" customHeight="1">
      <c r="A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ht="15.75" customHeight="1">
      <c r="A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ht="15.75" customHeight="1">
      <c r="A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ht="15.75" customHeight="1">
      <c r="A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ht="15.75" customHeight="1">
      <c r="A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ht="15.75" customHeight="1">
      <c r="A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ht="15.75" customHeight="1">
      <c r="A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ht="15.75" customHeight="1">
      <c r="A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ht="15.75" customHeight="1">
      <c r="A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ht="15.75" customHeight="1">
      <c r="A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ht="15.75" customHeight="1">
      <c r="A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ht="15.75" customHeight="1">
      <c r="A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ht="15.75" customHeight="1">
      <c r="A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ht="15.75" customHeight="1">
      <c r="A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ht="15.75" customHeight="1">
      <c r="A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ht="15.75" customHeight="1">
      <c r="A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ht="15.75" customHeight="1">
      <c r="A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ht="15.75" customHeight="1">
      <c r="A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ht="15.75" customHeight="1">
      <c r="A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ht="15.75" customHeight="1">
      <c r="A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ht="15.75" customHeight="1">
      <c r="A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ht="15.75" customHeight="1">
      <c r="A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ht="15.75" customHeight="1">
      <c r="A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ht="15.75" customHeight="1">
      <c r="A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ht="15.75" customHeight="1">
      <c r="A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ht="15.75" customHeight="1">
      <c r="A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ht="15.75" customHeight="1">
      <c r="A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ht="15.75" customHeight="1">
      <c r="A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ht="15.75" customHeight="1">
      <c r="A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ht="15.75" customHeight="1">
      <c r="A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ht="15.75" customHeight="1">
      <c r="A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ht="15.75" customHeight="1">
      <c r="A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ht="15.75" customHeight="1">
      <c r="A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ht="15.75" customHeight="1">
      <c r="A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ht="15.75" customHeight="1">
      <c r="A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ht="15.75" customHeight="1">
      <c r="A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ht="15.75" customHeight="1">
      <c r="A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ht="15.75" customHeight="1">
      <c r="A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ht="15.75" customHeight="1">
      <c r="A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ht="15.75" customHeight="1">
      <c r="A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ht="15.75" customHeight="1">
      <c r="A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ht="15.75" customHeight="1">
      <c r="A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ht="15.75" customHeight="1">
      <c r="A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ht="15.75" customHeight="1">
      <c r="A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ht="15.75" customHeight="1">
      <c r="A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ht="15.75" customHeight="1">
      <c r="A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ht="15.75" customHeight="1">
      <c r="A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ht="15.75" customHeight="1">
      <c r="A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ht="15.75" customHeight="1">
      <c r="A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ht="15.75" customHeight="1">
      <c r="A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ht="15.75" customHeight="1">
      <c r="A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ht="15.75" customHeight="1">
      <c r="A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ht="15.75" customHeight="1">
      <c r="A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ht="15.75" customHeight="1">
      <c r="A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ht="15.75" customHeight="1">
      <c r="A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ht="15.75" customHeight="1">
      <c r="A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ht="15.75" customHeight="1">
      <c r="A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ht="15.75" customHeight="1">
      <c r="A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ht="15.75" customHeight="1">
      <c r="A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ht="15.75" customHeight="1">
      <c r="A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ht="15.75" customHeight="1">
      <c r="A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ht="15.75" customHeight="1">
      <c r="A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ht="15.75" customHeight="1">
      <c r="A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ht="15.75" customHeight="1">
      <c r="A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ht="15.75" customHeight="1">
      <c r="A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ht="15.75" customHeight="1">
      <c r="A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ht="15.75" customHeight="1">
      <c r="A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ht="15.75" customHeight="1">
      <c r="A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ht="15.75" customHeight="1">
      <c r="A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ht="15.75" customHeight="1">
      <c r="A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ht="15.75" customHeight="1">
      <c r="A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ht="15.75" customHeight="1">
      <c r="A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ht="15.75" customHeight="1">
      <c r="A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ht="15.75" customHeight="1">
      <c r="A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ht="15.75" customHeight="1">
      <c r="A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ht="15.75" customHeight="1">
      <c r="A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ht="15.75" customHeight="1">
      <c r="A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ht="15.75" customHeight="1">
      <c r="A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ht="15.75" customHeight="1">
      <c r="A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ht="15.75" customHeight="1">
      <c r="A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ht="15.75" customHeight="1">
      <c r="A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ht="15.75" customHeight="1">
      <c r="A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ht="15.75" customHeight="1">
      <c r="A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ht="15.75" customHeight="1">
      <c r="A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ht="15.75" customHeight="1">
      <c r="A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ht="15.75" customHeight="1">
      <c r="A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ht="15.75" customHeight="1">
      <c r="A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ht="15.75" customHeight="1">
      <c r="A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ht="15.75" customHeight="1">
      <c r="A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ht="15.75" customHeight="1">
      <c r="A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ht="15.75" customHeight="1">
      <c r="A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ht="15.75" customHeight="1">
      <c r="A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ht="15.75" customHeight="1">
      <c r="A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ht="15.75" customHeight="1">
      <c r="A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ht="15.75" customHeight="1">
      <c r="A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ht="15.75" customHeight="1">
      <c r="A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ht="15.75" customHeight="1">
      <c r="A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ht="15.75" customHeight="1">
      <c r="A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ht="15.75" customHeight="1">
      <c r="A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ht="15.75" customHeight="1">
      <c r="A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ht="15.75" customHeight="1">
      <c r="A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ht="15.75" customHeight="1">
      <c r="A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ht="15.75" customHeight="1">
      <c r="A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ht="15.75" customHeight="1">
      <c r="A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ht="15.75" customHeight="1">
      <c r="A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ht="15.75" customHeight="1">
      <c r="A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ht="15.75" customHeight="1">
      <c r="A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ht="15.75" customHeight="1">
      <c r="A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ht="15.75" customHeight="1">
      <c r="A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ht="15.75" customHeight="1">
      <c r="A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ht="15.75" customHeight="1">
      <c r="A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ht="15.75" customHeight="1">
      <c r="A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ht="15.75" customHeight="1">
      <c r="A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ht="15.75" customHeight="1">
      <c r="A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ht="15.75" customHeight="1">
      <c r="A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ht="15.75" customHeight="1">
      <c r="A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ht="15.75" customHeight="1">
      <c r="A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ht="15.75" customHeight="1">
      <c r="A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ht="15.75" customHeight="1">
      <c r="A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ht="15.75" customHeight="1">
      <c r="A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ht="15.75" customHeight="1">
      <c r="A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ht="15.75" customHeight="1">
      <c r="A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ht="15.75" customHeight="1">
      <c r="A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ht="15.75" customHeight="1">
      <c r="A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ht="15.75" customHeight="1">
      <c r="A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ht="15.75" customHeight="1">
      <c r="A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ht="15.75" customHeight="1">
      <c r="A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ht="15.75" customHeight="1">
      <c r="A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ht="15.75" customHeight="1">
      <c r="A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ht="15.75" customHeight="1">
      <c r="A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ht="15.75" customHeight="1">
      <c r="A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ht="15.75" customHeight="1">
      <c r="A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ht="15.75" customHeight="1">
      <c r="A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ht="15.75" customHeight="1">
      <c r="A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ht="15.75" customHeight="1">
      <c r="A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ht="15.75" customHeight="1">
      <c r="A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ht="15.75" customHeight="1">
      <c r="A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ht="15.75" customHeight="1">
      <c r="A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ht="15.75" customHeight="1">
      <c r="A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ht="15.75" customHeight="1">
      <c r="A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ht="15.75" customHeight="1">
      <c r="A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ht="15.75" customHeight="1">
      <c r="A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ht="15.75" customHeight="1">
      <c r="A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ht="15.75" customHeight="1">
      <c r="A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ht="15.75" customHeight="1">
      <c r="A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ht="15.75" customHeight="1">
      <c r="A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ht="15.75" customHeight="1">
      <c r="A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ht="15.75" customHeight="1">
      <c r="A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ht="15.75" customHeight="1">
      <c r="A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ht="15.75" customHeight="1">
      <c r="A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ht="15.75" customHeight="1">
      <c r="A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ht="15.75" customHeight="1">
      <c r="A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ht="15.75" customHeight="1">
      <c r="A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ht="15.75" customHeight="1">
      <c r="A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ht="15.75" customHeight="1">
      <c r="A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ht="15.75" customHeight="1">
      <c r="A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ht="15.75" customHeight="1">
      <c r="A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ht="15.75" customHeight="1">
      <c r="A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ht="15.75" customHeight="1">
      <c r="A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ht="15.75" customHeight="1">
      <c r="A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ht="15.75" customHeight="1">
      <c r="A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ht="15.75" customHeight="1">
      <c r="A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ht="15.75" customHeight="1">
      <c r="A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ht="15.75" customHeight="1">
      <c r="A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ht="15.75" customHeight="1">
      <c r="A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ht="15.75" customHeight="1">
      <c r="A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ht="15.75" customHeight="1">
      <c r="A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ht="15.75" customHeight="1">
      <c r="A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ht="15.75" customHeight="1">
      <c r="A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ht="15.75" customHeight="1">
      <c r="A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ht="15.75" customHeight="1">
      <c r="A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ht="15.75" customHeight="1">
      <c r="A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ht="15.75" customHeight="1">
      <c r="A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ht="15.75" customHeight="1">
      <c r="A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ht="15.75" customHeight="1">
      <c r="A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ht="15.75" customHeight="1">
      <c r="A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ht="15.75" customHeight="1">
      <c r="A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ht="15.75" customHeight="1">
      <c r="A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ht="15.75" customHeight="1">
      <c r="A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ht="15.75" customHeight="1">
      <c r="A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ht="15.75" customHeight="1">
      <c r="A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ht="15.75" customHeight="1">
      <c r="A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ht="15.75" customHeight="1">
      <c r="A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ht="15.75" customHeight="1">
      <c r="A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ht="15.75" customHeight="1">
      <c r="A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ht="15.75" customHeight="1">
      <c r="A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ht="15.75" customHeight="1">
      <c r="A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ht="15.75" customHeight="1">
      <c r="A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ht="15.75" customHeight="1">
      <c r="A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ht="15.75" customHeight="1">
      <c r="A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ht="15.75" customHeight="1">
      <c r="A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ht="15.75" customHeight="1">
      <c r="A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ht="15.75" customHeight="1">
      <c r="A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ht="15.75" customHeight="1">
      <c r="A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ht="15.75" customHeight="1">
      <c r="A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ht="15.75" customHeight="1">
      <c r="A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ht="15.75" customHeight="1">
      <c r="A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ht="15.75" customHeight="1">
      <c r="A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ht="15.75" customHeight="1">
      <c r="A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ht="15.75" customHeight="1">
      <c r="A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ht="15.75" customHeight="1">
      <c r="A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ht="15.75" customHeight="1">
      <c r="A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ht="15.75" customHeight="1">
      <c r="A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ht="15.75" customHeight="1">
      <c r="A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ht="15.75" customHeight="1">
      <c r="A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ht="15.75" customHeight="1">
      <c r="A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ht="15.75" customHeight="1">
      <c r="A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ht="15.75" customHeight="1">
      <c r="A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ht="15.75" customHeight="1">
      <c r="A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ht="15.75" customHeight="1">
      <c r="A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ht="15.75" customHeight="1">
      <c r="A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ht="15.75" customHeight="1">
      <c r="A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ht="15.75" customHeight="1">
      <c r="A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ht="15.75" customHeight="1">
      <c r="A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ht="15.75" customHeight="1">
      <c r="A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ht="15.75" customHeight="1">
      <c r="A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ht="15.75" customHeight="1">
      <c r="A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ht="15.75" customHeight="1">
      <c r="A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ht="15.75" customHeight="1">
      <c r="A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ht="15.75" customHeight="1">
      <c r="A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ht="15.75" customHeight="1">
      <c r="A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ht="15.75" customHeight="1">
      <c r="A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ht="15.75" customHeight="1">
      <c r="A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ht="15.75" customHeight="1">
      <c r="A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ht="15.75" customHeight="1">
      <c r="A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ht="15.75" customHeight="1">
      <c r="A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ht="15.75" customHeight="1">
      <c r="A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ht="15.75" customHeight="1">
      <c r="A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ht="15.75" customHeight="1">
      <c r="A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ht="15.75" customHeight="1">
      <c r="A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ht="15.75" customHeight="1">
      <c r="A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ht="15.75" customHeight="1">
      <c r="A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ht="15.75" customHeight="1">
      <c r="A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ht="15.75" customHeight="1">
      <c r="A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ht="15.75" customHeight="1">
      <c r="A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ht="15.75" customHeight="1">
      <c r="A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ht="15.75" customHeight="1">
      <c r="A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ht="15.75" customHeight="1">
      <c r="A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ht="15.75" customHeight="1">
      <c r="A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ht="15.75" customHeight="1">
      <c r="A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ht="15.75" customHeight="1">
      <c r="A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ht="15.75" customHeight="1">
      <c r="A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ht="15.75" customHeight="1">
      <c r="A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ht="15.75" customHeight="1">
      <c r="A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ht="15.75" customHeight="1">
      <c r="A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ht="15.75" customHeight="1">
      <c r="A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ht="15.75" customHeight="1">
      <c r="A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ht="15.75" customHeight="1">
      <c r="A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ht="15.75" customHeight="1">
      <c r="A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ht="15.75" customHeight="1">
      <c r="A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ht="15.75" customHeight="1">
      <c r="A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ht="15.75" customHeight="1">
      <c r="A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ht="15.75" customHeight="1">
      <c r="A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ht="15.75" customHeight="1">
      <c r="A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ht="15.75" customHeight="1">
      <c r="A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ht="15.75" customHeight="1">
      <c r="A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ht="15.75" customHeight="1">
      <c r="A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ht="15.75" customHeight="1">
      <c r="A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ht="15.75" customHeight="1">
      <c r="A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ht="15.75" customHeight="1">
      <c r="A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ht="15.75" customHeight="1">
      <c r="A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ht="15.75" customHeight="1">
      <c r="A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ht="15.75" customHeight="1">
      <c r="A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ht="15.75" customHeight="1">
      <c r="A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ht="15.75" customHeight="1">
      <c r="A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ht="15.75" customHeight="1">
      <c r="A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 ht="15.75" customHeight="1">
      <c r="A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 ht="15.75" customHeight="1">
      <c r="A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 ht="15.75" customHeight="1">
      <c r="A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 ht="15.75" customHeight="1">
      <c r="A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 ht="15.75" customHeight="1">
      <c r="A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</sheetData>
  <mergeCells count="4">
    <mergeCell ref="B8:I8"/>
    <mergeCell ref="C10:L10"/>
    <mergeCell ref="B11:M11"/>
    <mergeCell ref="C13:M13"/>
  </mergeCells>
  <printOptions/>
  <pageMargins bottom="0.25" footer="0.0" header="0.0" left="0.7086614173228347" right="0.7086614173228347" top="0.2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29.43"/>
    <col customWidth="1" min="3" max="3" width="11.0"/>
    <col customWidth="1" min="4" max="4" width="12.29"/>
    <col customWidth="1" min="5" max="7" width="8.71"/>
    <col customWidth="1" min="8" max="8" width="10.0"/>
    <col customWidth="1" min="9" max="9" width="11.43"/>
    <col customWidth="1" min="10" max="26" width="8.71"/>
  </cols>
  <sheetData>
    <row r="1">
      <c r="A1" s="20"/>
      <c r="B1" s="21" t="s">
        <v>68</v>
      </c>
      <c r="G1" s="22"/>
      <c r="H1" s="22"/>
    </row>
    <row r="2">
      <c r="A2" s="20"/>
      <c r="B2" s="23" t="s">
        <v>15</v>
      </c>
      <c r="G2" s="22"/>
      <c r="H2" s="22"/>
    </row>
    <row r="3">
      <c r="A3" s="20"/>
      <c r="B3" s="21" t="s">
        <v>69</v>
      </c>
      <c r="G3" s="22"/>
      <c r="H3" s="22"/>
    </row>
    <row r="4">
      <c r="A4" s="20"/>
      <c r="B4" s="21" t="s">
        <v>70</v>
      </c>
      <c r="G4" s="22"/>
      <c r="H4" s="22"/>
    </row>
    <row r="5" ht="15.0" customHeight="1">
      <c r="A5" s="20"/>
      <c r="B5" s="21" t="s">
        <v>71</v>
      </c>
      <c r="G5" s="22"/>
      <c r="H5" s="2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</row>
    <row r="6">
      <c r="A6" s="20"/>
      <c r="B6" s="21" t="s">
        <v>72</v>
      </c>
      <c r="G6" s="22"/>
      <c r="H6" s="22"/>
    </row>
    <row r="7" ht="15.0" customHeight="1">
      <c r="A7" s="20"/>
      <c r="G7" s="22"/>
      <c r="H7" s="22"/>
      <c r="L7" s="55">
        <f>'розрах визннач мінім тариф став'!E10</f>
        <v>6177.6</v>
      </c>
      <c r="M7" s="55">
        <f>'розрах визннач мінім тариф став'!E11</f>
        <v>4680</v>
      </c>
    </row>
    <row r="8" ht="30.75" customHeight="1">
      <c r="A8" s="20" t="s">
        <v>48</v>
      </c>
    </row>
    <row r="9" ht="18.75" customHeight="1">
      <c r="A9" s="21" t="s">
        <v>49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>
      <c r="A10" s="20"/>
      <c r="B10" s="24" t="s">
        <v>22</v>
      </c>
    </row>
    <row r="11" ht="15.75" customHeight="1">
      <c r="A11" s="24" t="s">
        <v>73</v>
      </c>
    </row>
    <row r="12" ht="11.25" customHeight="1"/>
    <row r="13" ht="27.0" customHeight="1">
      <c r="B13" s="50" t="s">
        <v>74</v>
      </c>
    </row>
    <row r="14" ht="8.25" customHeight="1"/>
    <row r="15">
      <c r="A15" s="27"/>
      <c r="B15" s="28" t="s">
        <v>24</v>
      </c>
      <c r="C15" s="29" t="s">
        <v>25</v>
      </c>
      <c r="D15" s="29" t="s">
        <v>26</v>
      </c>
      <c r="E15" s="29" t="s">
        <v>27</v>
      </c>
      <c r="F15" s="29" t="s">
        <v>52</v>
      </c>
      <c r="G15" s="29" t="s">
        <v>54</v>
      </c>
      <c r="H15" s="29" t="s">
        <v>55</v>
      </c>
      <c r="I15" s="29" t="s">
        <v>56</v>
      </c>
      <c r="J15" s="29" t="s">
        <v>57</v>
      </c>
      <c r="K15" s="51" t="s">
        <v>29</v>
      </c>
    </row>
    <row r="16">
      <c r="A16" s="33">
        <v>1.0</v>
      </c>
      <c r="B16" s="33">
        <v>2.0</v>
      </c>
      <c r="C16" s="33">
        <v>3.0</v>
      </c>
      <c r="D16" s="33">
        <v>4.0</v>
      </c>
      <c r="E16" s="33">
        <v>5.0</v>
      </c>
      <c r="F16" s="33">
        <v>6.0</v>
      </c>
      <c r="G16" s="33">
        <v>7.0</v>
      </c>
      <c r="H16" s="33">
        <v>8.0</v>
      </c>
      <c r="I16" s="33">
        <v>9.0</v>
      </c>
      <c r="J16" s="33">
        <v>10.0</v>
      </c>
      <c r="K16" s="33">
        <v>11.0</v>
      </c>
    </row>
    <row r="17">
      <c r="A17" s="33">
        <v>1.0</v>
      </c>
      <c r="B17" s="27" t="s">
        <v>75</v>
      </c>
      <c r="C17" s="40">
        <v>4132.0</v>
      </c>
      <c r="D17" s="35">
        <v>1.0</v>
      </c>
      <c r="E17" s="35">
        <v>1.47</v>
      </c>
      <c r="F17" s="35"/>
      <c r="G17" s="35" t="s">
        <v>62</v>
      </c>
      <c r="H17" s="36">
        <f>L7*E17</f>
        <v>9081.072</v>
      </c>
      <c r="I17" s="35"/>
      <c r="J17" s="36"/>
      <c r="K17" s="36">
        <f t="shared" ref="K17:K18" si="1">H17*D17</f>
        <v>9081.072</v>
      </c>
    </row>
    <row r="18">
      <c r="A18" s="33">
        <v>2.0</v>
      </c>
      <c r="B18" s="57" t="s">
        <v>76</v>
      </c>
      <c r="C18" s="40">
        <v>9162.0</v>
      </c>
      <c r="D18" s="35">
        <v>1.0</v>
      </c>
      <c r="E18" s="35">
        <v>1.32</v>
      </c>
      <c r="F18" s="35"/>
      <c r="G18" s="56" t="s">
        <v>62</v>
      </c>
      <c r="H18" s="36">
        <f>M7*E18</f>
        <v>6177.6</v>
      </c>
      <c r="I18" s="53"/>
      <c r="J18" s="36"/>
      <c r="K18" s="36">
        <f t="shared" si="1"/>
        <v>6177.6</v>
      </c>
    </row>
    <row r="19">
      <c r="A19" s="44"/>
      <c r="B19" s="45" t="s">
        <v>42</v>
      </c>
      <c r="C19" s="47"/>
      <c r="D19" s="47">
        <f>SUM(D17:D18)</f>
        <v>2</v>
      </c>
      <c r="E19" s="47"/>
      <c r="F19" s="47"/>
      <c r="G19" s="47"/>
      <c r="H19" s="48">
        <f>SUM(H17:H18)</f>
        <v>15258.672</v>
      </c>
      <c r="I19" s="47"/>
      <c r="J19" s="48">
        <f t="shared" ref="J19:K19" si="2">SUM(J17:J18)</f>
        <v>0</v>
      </c>
      <c r="K19" s="48">
        <f t="shared" si="2"/>
        <v>15258.672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8:H8"/>
    <mergeCell ref="B10:K10"/>
    <mergeCell ref="A11:L11"/>
    <mergeCell ref="B13:K13"/>
  </mergeCells>
  <printOptions/>
  <pageMargins bottom="0.7480314960629921" footer="0.0" header="0.0" left="0.7086614173228347" right="0.7086614173228347" top="0.2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0"/>
    <col customWidth="1" min="2" max="2" width="25.0"/>
    <col customWidth="1" min="3" max="3" width="9.0"/>
    <col customWidth="1" min="4" max="4" width="10.14"/>
    <col customWidth="1" min="5" max="5" width="12.71"/>
    <col customWidth="1" min="6" max="6" width="5.86"/>
    <col customWidth="1" min="7" max="9" width="8.71"/>
    <col customWidth="1" min="10" max="10" width="11.86"/>
    <col customWidth="1" min="11" max="11" width="10.0"/>
    <col customWidth="1" min="12" max="12" width="9.86"/>
    <col customWidth="1" min="13" max="26" width="8.71"/>
  </cols>
  <sheetData>
    <row r="1">
      <c r="A1" s="20"/>
      <c r="B1" s="21" t="s">
        <v>77</v>
      </c>
      <c r="G1" s="22"/>
      <c r="H1" s="22"/>
    </row>
    <row r="2">
      <c r="A2" s="20"/>
      <c r="B2" s="23" t="s">
        <v>15</v>
      </c>
      <c r="G2" s="22"/>
      <c r="H2" s="22"/>
    </row>
    <row r="3">
      <c r="A3" s="20"/>
      <c r="B3" s="21" t="s">
        <v>78</v>
      </c>
      <c r="G3" s="22"/>
      <c r="H3" s="22"/>
    </row>
    <row r="4">
      <c r="A4" s="20"/>
      <c r="B4" s="21" t="s">
        <v>79</v>
      </c>
      <c r="G4" s="22"/>
      <c r="H4" s="22"/>
    </row>
    <row r="5">
      <c r="A5" s="20"/>
      <c r="B5" s="21" t="s">
        <v>80</v>
      </c>
      <c r="G5" s="22"/>
      <c r="H5" s="22"/>
    </row>
    <row r="6">
      <c r="A6" s="20"/>
      <c r="B6" s="21" t="s">
        <v>81</v>
      </c>
      <c r="G6" s="22"/>
      <c r="H6" s="22"/>
    </row>
    <row r="7">
      <c r="A7" s="20"/>
      <c r="G7" s="22"/>
      <c r="H7" s="22"/>
    </row>
    <row r="8">
      <c r="A8" s="20" t="s">
        <v>48</v>
      </c>
    </row>
    <row r="9">
      <c r="A9" s="21" t="s">
        <v>49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>
      <c r="A10" s="20"/>
      <c r="B10" s="24" t="s">
        <v>22</v>
      </c>
    </row>
    <row r="11" ht="15.75" customHeight="1">
      <c r="A11" s="24" t="s">
        <v>82</v>
      </c>
    </row>
    <row r="13" ht="24.0" customHeight="1">
      <c r="A13" s="59" t="s">
        <v>83</v>
      </c>
    </row>
    <row r="14" ht="3.0" customHeight="1"/>
    <row r="15">
      <c r="A15" s="27"/>
      <c r="B15" s="28" t="s">
        <v>24</v>
      </c>
      <c r="C15" s="29" t="s">
        <v>25</v>
      </c>
      <c r="D15" s="29" t="s">
        <v>26</v>
      </c>
      <c r="E15" s="29" t="s">
        <v>27</v>
      </c>
      <c r="F15" s="29" t="s">
        <v>52</v>
      </c>
      <c r="G15" s="29" t="s">
        <v>84</v>
      </c>
      <c r="H15" s="29" t="s">
        <v>54</v>
      </c>
      <c r="I15" s="29" t="s">
        <v>55</v>
      </c>
      <c r="J15" s="29" t="s">
        <v>56</v>
      </c>
      <c r="K15" s="29" t="s">
        <v>57</v>
      </c>
      <c r="L15" s="51" t="s">
        <v>29</v>
      </c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>
      <c r="A16" s="33">
        <v>1.0</v>
      </c>
      <c r="B16" s="33">
        <v>2.0</v>
      </c>
      <c r="C16" s="33">
        <v>3.0</v>
      </c>
      <c r="D16" s="33">
        <v>4.0</v>
      </c>
      <c r="E16" s="33">
        <v>5.0</v>
      </c>
      <c r="F16" s="33">
        <v>6.0</v>
      </c>
      <c r="G16" s="33"/>
      <c r="H16" s="33">
        <v>7.0</v>
      </c>
      <c r="I16" s="33">
        <v>8.0</v>
      </c>
      <c r="J16" s="33">
        <v>9.0</v>
      </c>
      <c r="K16" s="33">
        <v>10.0</v>
      </c>
      <c r="L16" s="33">
        <v>11.0</v>
      </c>
    </row>
    <row r="17" ht="27.75" customHeight="1">
      <c r="A17" s="33">
        <v>1.0</v>
      </c>
      <c r="B17" s="27" t="s">
        <v>85</v>
      </c>
      <c r="C17" s="33" t="s">
        <v>86</v>
      </c>
      <c r="D17" s="35">
        <v>1.0</v>
      </c>
      <c r="E17" s="35">
        <v>2.7</v>
      </c>
      <c r="F17" s="35"/>
      <c r="G17" s="35"/>
      <c r="H17" s="35" t="s">
        <v>62</v>
      </c>
      <c r="I17" s="36">
        <f>M17*E17</f>
        <v>16679.52</v>
      </c>
      <c r="J17" s="35"/>
      <c r="K17" s="36"/>
      <c r="L17" s="36">
        <f>I17*D17</f>
        <v>16679.52</v>
      </c>
      <c r="M17" s="55">
        <f>'розрах визннач мінім тариф став'!E10</f>
        <v>6177.6</v>
      </c>
    </row>
    <row r="18" ht="28.5" customHeight="1">
      <c r="A18" s="33">
        <v>2.0</v>
      </c>
      <c r="B18" s="39" t="s">
        <v>87</v>
      </c>
      <c r="C18" s="40">
        <v>3113.0</v>
      </c>
      <c r="D18" s="41">
        <v>1.0</v>
      </c>
      <c r="E18" s="41">
        <v>1.46</v>
      </c>
      <c r="F18" s="35">
        <v>4.0</v>
      </c>
      <c r="G18" s="35">
        <v>1.35</v>
      </c>
      <c r="H18" s="35" t="s">
        <v>62</v>
      </c>
      <c r="I18" s="36"/>
      <c r="J18" s="53">
        <f t="shared" ref="J18:J19" si="1">K18/165.58</f>
        <v>55.70890204</v>
      </c>
      <c r="K18" s="36">
        <f>M18*E18*G18</f>
        <v>9224.28</v>
      </c>
      <c r="L18" s="36">
        <f t="shared" ref="L18:L19" si="2">K18*D18</f>
        <v>9224.28</v>
      </c>
      <c r="M18" s="55">
        <f>'розрах визннач мінім тариф став'!E11</f>
        <v>4680</v>
      </c>
    </row>
    <row r="19" ht="27.0" customHeight="1">
      <c r="A19" s="33">
        <v>3.0</v>
      </c>
      <c r="B19" s="39" t="s">
        <v>88</v>
      </c>
      <c r="C19" s="40">
        <v>7136.0</v>
      </c>
      <c r="D19" s="41">
        <v>2.0</v>
      </c>
      <c r="E19" s="41">
        <v>1.46</v>
      </c>
      <c r="F19" s="35">
        <v>4.0</v>
      </c>
      <c r="G19" s="35">
        <v>1.35</v>
      </c>
      <c r="H19" s="33" t="s">
        <v>67</v>
      </c>
      <c r="I19" s="36"/>
      <c r="J19" s="53">
        <f t="shared" si="1"/>
        <v>55.70890204</v>
      </c>
      <c r="K19" s="36">
        <f>M18*E19*G19</f>
        <v>9224.28</v>
      </c>
      <c r="L19" s="36">
        <f t="shared" si="2"/>
        <v>18448.56</v>
      </c>
    </row>
    <row r="20" ht="27.0" customHeight="1">
      <c r="A20" s="33">
        <f>A19+1</f>
        <v>4</v>
      </c>
      <c r="B20" s="39" t="s">
        <v>89</v>
      </c>
      <c r="C20" s="40">
        <v>9162.0</v>
      </c>
      <c r="D20" s="41">
        <v>4.0</v>
      </c>
      <c r="E20" s="41">
        <v>1.32</v>
      </c>
      <c r="F20" s="35"/>
      <c r="G20" s="35"/>
      <c r="H20" s="33" t="s">
        <v>67</v>
      </c>
      <c r="I20" s="36">
        <f>M18*E20</f>
        <v>6177.6</v>
      </c>
      <c r="J20" s="35"/>
      <c r="K20" s="36"/>
      <c r="L20" s="36">
        <f>I20*D20</f>
        <v>24710.4</v>
      </c>
    </row>
    <row r="21" ht="27.0" customHeight="1">
      <c r="A21" s="44"/>
      <c r="B21" s="45" t="s">
        <v>42</v>
      </c>
      <c r="C21" s="47"/>
      <c r="D21" s="47">
        <f>SUM(D17:D20)</f>
        <v>8</v>
      </c>
      <c r="E21" s="47"/>
      <c r="F21" s="47"/>
      <c r="G21" s="47"/>
      <c r="H21" s="47"/>
      <c r="I21" s="48">
        <f>SUM(I17:I20)</f>
        <v>22857.12</v>
      </c>
      <c r="J21" s="47"/>
      <c r="K21" s="48">
        <f t="shared" ref="K21:L21" si="3">SUM(K17:K20)</f>
        <v>18448.56</v>
      </c>
      <c r="L21" s="48">
        <f t="shared" si="3"/>
        <v>69062.76</v>
      </c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8:H8"/>
    <mergeCell ref="B10:K10"/>
    <mergeCell ref="A11:L11"/>
    <mergeCell ref="A13:L13"/>
  </mergeCells>
  <printOptions/>
  <pageMargins bottom="0.7480314960629921" footer="0.0" header="0.0" left="0.7086614173228347" right="0.7086614173228347" top="0.37"/>
  <pageSetup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0"/>
    <col customWidth="1" min="2" max="2" width="29.0"/>
    <col customWidth="1" min="3" max="3" width="10.86"/>
    <col customWidth="1" min="4" max="4" width="10.57"/>
    <col customWidth="1" min="5" max="5" width="9.0"/>
    <col customWidth="1" min="6" max="6" width="5.86"/>
    <col customWidth="1" min="7" max="7" width="5.43"/>
    <col customWidth="1" min="8" max="8" width="11.57"/>
    <col customWidth="1" min="9" max="9" width="8.57"/>
    <col customWidth="1" min="10" max="10" width="8.71"/>
    <col customWidth="1" min="11" max="11" width="10.43"/>
    <col customWidth="1" min="12" max="12" width="10.0"/>
    <col customWidth="1" min="13" max="26" width="8.71"/>
  </cols>
  <sheetData>
    <row r="1">
      <c r="A1" s="20"/>
      <c r="B1" s="21" t="s">
        <v>90</v>
      </c>
      <c r="G1" s="22"/>
      <c r="H1" s="22"/>
    </row>
    <row r="2">
      <c r="A2" s="20"/>
      <c r="B2" s="23" t="s">
        <v>15</v>
      </c>
      <c r="G2" s="22"/>
      <c r="H2" s="22"/>
    </row>
    <row r="3">
      <c r="A3" s="20"/>
      <c r="B3" s="21" t="s">
        <v>91</v>
      </c>
      <c r="G3" s="22"/>
      <c r="H3" s="22"/>
    </row>
    <row r="4">
      <c r="A4" s="20"/>
      <c r="B4" s="21" t="s">
        <v>92</v>
      </c>
      <c r="G4" s="22"/>
      <c r="H4" s="22"/>
    </row>
    <row r="5">
      <c r="A5" s="20"/>
      <c r="B5" s="21" t="s">
        <v>93</v>
      </c>
      <c r="G5" s="22"/>
      <c r="H5" s="22"/>
    </row>
    <row r="6">
      <c r="A6" s="20"/>
      <c r="B6" s="21" t="s">
        <v>94</v>
      </c>
      <c r="G6" s="22"/>
      <c r="H6" s="22"/>
    </row>
    <row r="7">
      <c r="A7" s="20"/>
      <c r="G7" s="22"/>
      <c r="H7" s="22"/>
    </row>
    <row r="8">
      <c r="A8" s="20" t="s">
        <v>48</v>
      </c>
    </row>
    <row r="9">
      <c r="A9" s="21" t="s">
        <v>49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>
      <c r="A10" s="20"/>
      <c r="B10" s="24" t="s">
        <v>22</v>
      </c>
    </row>
    <row r="11" ht="15.75" customHeight="1">
      <c r="A11" s="24" t="s">
        <v>95</v>
      </c>
    </row>
    <row r="12" ht="15.0" customHeight="1"/>
    <row r="13" ht="24.75" customHeight="1">
      <c r="A13" s="60" t="s">
        <v>96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</row>
    <row r="14" ht="60.75" customHeight="1">
      <c r="A14" s="27"/>
      <c r="B14" s="28" t="s">
        <v>24</v>
      </c>
      <c r="C14" s="29" t="s">
        <v>25</v>
      </c>
      <c r="D14" s="29" t="s">
        <v>26</v>
      </c>
      <c r="E14" s="29" t="s">
        <v>27</v>
      </c>
      <c r="F14" s="29" t="s">
        <v>52</v>
      </c>
      <c r="G14" s="29" t="s">
        <v>84</v>
      </c>
      <c r="H14" s="29" t="s">
        <v>54</v>
      </c>
      <c r="I14" s="29" t="s">
        <v>55</v>
      </c>
      <c r="J14" s="29" t="s">
        <v>56</v>
      </c>
      <c r="K14" s="29" t="s">
        <v>97</v>
      </c>
      <c r="L14" s="51" t="s">
        <v>29</v>
      </c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ht="12.75" customHeight="1">
      <c r="A15" s="33">
        <v>1.0</v>
      </c>
      <c r="B15" s="33">
        <v>2.0</v>
      </c>
      <c r="C15" s="33">
        <v>3.0</v>
      </c>
      <c r="D15" s="33">
        <v>4.0</v>
      </c>
      <c r="E15" s="33">
        <v>5.0</v>
      </c>
      <c r="F15" s="33">
        <v>6.0</v>
      </c>
      <c r="G15" s="33"/>
      <c r="H15" s="33">
        <v>7.0</v>
      </c>
      <c r="I15" s="33">
        <v>8.0</v>
      </c>
      <c r="J15" s="33">
        <v>9.0</v>
      </c>
      <c r="K15" s="33">
        <v>10.0</v>
      </c>
      <c r="L15" s="33">
        <v>11.0</v>
      </c>
    </row>
    <row r="16" ht="12.75" customHeight="1">
      <c r="A16" s="33"/>
      <c r="B16" s="27"/>
      <c r="C16" s="33"/>
      <c r="D16" s="35"/>
      <c r="E16" s="35"/>
      <c r="F16" s="35"/>
      <c r="G16" s="35"/>
      <c r="H16" s="33"/>
      <c r="I16" s="35"/>
      <c r="J16" s="53"/>
      <c r="K16" s="36"/>
      <c r="L16" s="36"/>
      <c r="M16" s="55"/>
    </row>
    <row r="17" ht="18.0" customHeight="1">
      <c r="A17" s="33">
        <v>1.0</v>
      </c>
      <c r="B17" s="39" t="s">
        <v>98</v>
      </c>
      <c r="C17" s="40">
        <v>7212.0</v>
      </c>
      <c r="D17" s="41">
        <v>1.0</v>
      </c>
      <c r="E17" s="41">
        <v>1.46</v>
      </c>
      <c r="F17" s="35">
        <v>4.0</v>
      </c>
      <c r="G17" s="35">
        <v>1.35</v>
      </c>
      <c r="H17" s="33" t="s">
        <v>99</v>
      </c>
      <c r="I17" s="36"/>
      <c r="J17" s="53">
        <f>K17/165.58</f>
        <v>55.70890204</v>
      </c>
      <c r="K17" s="36">
        <f>M17*E17*G17</f>
        <v>9224.28</v>
      </c>
      <c r="L17" s="36">
        <f>K17*D17</f>
        <v>9224.28</v>
      </c>
      <c r="M17" s="55">
        <f>'розрах визннач мінім тариф став'!E11</f>
        <v>4680</v>
      </c>
    </row>
    <row r="18" ht="15.75" customHeight="1">
      <c r="A18" s="33">
        <v>2.0</v>
      </c>
      <c r="B18" s="39" t="s">
        <v>100</v>
      </c>
      <c r="C18" s="40">
        <v>3221.0</v>
      </c>
      <c r="D18" s="41">
        <v>0.25</v>
      </c>
      <c r="E18" s="41">
        <v>1.1</v>
      </c>
      <c r="F18" s="35"/>
      <c r="G18" s="35"/>
      <c r="H18" s="56" t="s">
        <v>62</v>
      </c>
      <c r="I18" s="36">
        <f>M18*E18</f>
        <v>6795.36</v>
      </c>
      <c r="J18" s="35"/>
      <c r="K18" s="36"/>
      <c r="L18" s="36">
        <f>I18*D18</f>
        <v>1698.84</v>
      </c>
      <c r="M18" s="55">
        <f>'розрах визннач мінім тариф став'!E10</f>
        <v>6177.6</v>
      </c>
    </row>
    <row r="19">
      <c r="A19" s="44"/>
      <c r="B19" s="45" t="s">
        <v>42</v>
      </c>
      <c r="C19" s="47"/>
      <c r="D19" s="47">
        <f>SUM(D16:D18)</f>
        <v>1.25</v>
      </c>
      <c r="E19" s="47"/>
      <c r="F19" s="47"/>
      <c r="G19" s="47"/>
      <c r="H19" s="47"/>
      <c r="I19" s="47">
        <f>SUM(I16:I18)</f>
        <v>6795.36</v>
      </c>
      <c r="J19" s="47"/>
      <c r="K19" s="48">
        <f t="shared" ref="K19:L19" si="1">SUM(K16:K18)</f>
        <v>9224.28</v>
      </c>
      <c r="L19" s="48">
        <f t="shared" si="1"/>
        <v>10923.12</v>
      </c>
    </row>
    <row r="21" ht="15.7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8:H8"/>
    <mergeCell ref="B10:K10"/>
    <mergeCell ref="A11:L11"/>
    <mergeCell ref="A13:L13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29"/>
    <col customWidth="1" min="2" max="2" width="27.43"/>
    <col customWidth="1" min="3" max="3" width="9.29"/>
    <col customWidth="1" min="4" max="4" width="9.43"/>
    <col customWidth="1" min="5" max="5" width="7.86"/>
    <col customWidth="1" min="6" max="6" width="5.86"/>
    <col customWidth="1" min="7" max="7" width="5.43"/>
    <col customWidth="1" min="8" max="8" width="11.57"/>
    <col customWidth="1" min="9" max="9" width="10.0"/>
    <col customWidth="1" min="10" max="10" width="9.14"/>
    <col customWidth="1" min="11" max="11" width="9.71"/>
    <col customWidth="1" min="12" max="12" width="10.43"/>
    <col customWidth="1" min="13" max="26" width="8.71"/>
  </cols>
  <sheetData>
    <row r="1">
      <c r="J1" s="62" t="s">
        <v>101</v>
      </c>
    </row>
    <row r="2">
      <c r="H2" s="63" t="s">
        <v>102</v>
      </c>
      <c r="I2" s="63"/>
      <c r="J2" s="62"/>
    </row>
    <row r="4">
      <c r="A4" s="20"/>
      <c r="B4" s="21" t="s">
        <v>103</v>
      </c>
      <c r="G4" s="22"/>
      <c r="H4" s="22"/>
      <c r="J4" s="64" t="s">
        <v>104</v>
      </c>
    </row>
    <row r="5">
      <c r="A5" s="20"/>
      <c r="B5" s="21" t="s">
        <v>14</v>
      </c>
      <c r="C5" s="65"/>
      <c r="D5" s="23" t="s">
        <v>15</v>
      </c>
      <c r="E5" s="64"/>
      <c r="F5" s="64"/>
      <c r="G5" s="66"/>
      <c r="H5" s="22"/>
    </row>
    <row r="6">
      <c r="A6" s="20"/>
      <c r="B6" s="67" t="s">
        <v>105</v>
      </c>
      <c r="G6" s="22"/>
      <c r="H6" s="22"/>
      <c r="J6" s="64" t="s">
        <v>106</v>
      </c>
    </row>
    <row r="7">
      <c r="A7" s="20"/>
      <c r="B7" s="21" t="s">
        <v>107</v>
      </c>
      <c r="G7" s="22"/>
      <c r="H7" s="22"/>
      <c r="J7" s="64" t="s">
        <v>108</v>
      </c>
    </row>
    <row r="8">
      <c r="A8" s="20"/>
      <c r="B8" s="21" t="s">
        <v>109</v>
      </c>
      <c r="G8" s="22"/>
      <c r="H8" s="22"/>
    </row>
    <row r="9">
      <c r="A9" s="20"/>
      <c r="B9" s="21" t="s">
        <v>110</v>
      </c>
      <c r="G9" s="22"/>
      <c r="H9" s="22"/>
      <c r="J9" s="13" t="s">
        <v>111</v>
      </c>
    </row>
    <row r="10">
      <c r="A10" s="20"/>
      <c r="B10" s="21" t="s">
        <v>112</v>
      </c>
      <c r="G10" s="22"/>
      <c r="H10" s="22"/>
      <c r="J10" s="64" t="s">
        <v>113</v>
      </c>
      <c r="L10" s="64"/>
    </row>
    <row r="11">
      <c r="A11" s="20"/>
      <c r="L11" s="24"/>
    </row>
    <row r="12">
      <c r="B12" s="20"/>
      <c r="C12" s="20" t="s">
        <v>48</v>
      </c>
      <c r="D12" s="20"/>
      <c r="E12" s="20"/>
      <c r="F12" s="20"/>
      <c r="G12" s="20"/>
      <c r="H12" s="20"/>
      <c r="I12" s="20"/>
    </row>
    <row r="13">
      <c r="B13" s="21"/>
      <c r="C13" s="68" t="s">
        <v>21</v>
      </c>
    </row>
    <row r="14">
      <c r="A14" s="32"/>
      <c r="B14" s="24" t="s">
        <v>22</v>
      </c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>
      <c r="B15" s="24" t="s">
        <v>114</v>
      </c>
    </row>
    <row r="16" ht="57.0" customHeight="1">
      <c r="A16" s="27"/>
      <c r="B16" s="28" t="s">
        <v>24</v>
      </c>
      <c r="C16" s="29" t="s">
        <v>25</v>
      </c>
      <c r="D16" s="29" t="s">
        <v>26</v>
      </c>
      <c r="E16" s="29" t="s">
        <v>27</v>
      </c>
      <c r="F16" s="29" t="s">
        <v>52</v>
      </c>
      <c r="G16" s="29" t="s">
        <v>84</v>
      </c>
      <c r="H16" s="29" t="s">
        <v>54</v>
      </c>
      <c r="I16" s="29" t="s">
        <v>55</v>
      </c>
      <c r="J16" s="29" t="s">
        <v>56</v>
      </c>
      <c r="K16" s="29" t="s">
        <v>97</v>
      </c>
      <c r="L16" s="51" t="s">
        <v>29</v>
      </c>
      <c r="M16" s="32"/>
    </row>
    <row r="17">
      <c r="A17" s="33"/>
      <c r="B17" s="27"/>
      <c r="C17" s="33"/>
      <c r="D17" s="35"/>
      <c r="E17" s="35"/>
      <c r="F17" s="35"/>
      <c r="G17" s="35"/>
      <c r="H17" s="33"/>
      <c r="I17" s="35"/>
      <c r="J17" s="53"/>
      <c r="K17" s="36"/>
      <c r="L17" s="36"/>
      <c r="M17" s="55"/>
    </row>
    <row r="18">
      <c r="A18" s="33"/>
      <c r="B18" s="69" t="s">
        <v>115</v>
      </c>
      <c r="C18" s="33"/>
      <c r="D18" s="35"/>
      <c r="E18" s="35"/>
      <c r="F18" s="35"/>
      <c r="G18" s="35"/>
      <c r="H18" s="33"/>
      <c r="I18" s="35"/>
      <c r="J18" s="53"/>
      <c r="K18" s="36"/>
      <c r="L18" s="36"/>
      <c r="M18" s="55">
        <f>'розрах визннач мінім тариф став'!E10</f>
        <v>6177.6</v>
      </c>
    </row>
    <row r="19">
      <c r="A19" s="70">
        <v>1.0</v>
      </c>
      <c r="B19" s="69" t="s">
        <v>30</v>
      </c>
      <c r="C19" s="33" t="s">
        <v>31</v>
      </c>
      <c r="D19" s="35">
        <v>1.0</v>
      </c>
      <c r="E19" s="35">
        <v>4.0</v>
      </c>
      <c r="F19" s="35"/>
      <c r="G19" s="35"/>
      <c r="H19" s="56" t="s">
        <v>62</v>
      </c>
      <c r="I19" s="36">
        <v>23579.424000000003</v>
      </c>
      <c r="J19" s="36"/>
      <c r="K19" s="36"/>
      <c r="L19" s="36">
        <f t="shared" ref="L19:L26" si="1">I19*D19</f>
        <v>23579.424</v>
      </c>
      <c r="M19" s="55"/>
    </row>
    <row r="20">
      <c r="A20" s="71">
        <f>A19+1</f>
        <v>2</v>
      </c>
      <c r="B20" s="42" t="s">
        <v>32</v>
      </c>
      <c r="C20" s="40">
        <v>1231.0</v>
      </c>
      <c r="D20" s="41">
        <v>1.0</v>
      </c>
      <c r="E20" s="41">
        <v>2.5</v>
      </c>
      <c r="F20" s="35"/>
      <c r="G20" s="35"/>
      <c r="H20" s="56" t="s">
        <v>62</v>
      </c>
      <c r="I20" s="36">
        <f>M18*E20</f>
        <v>15444</v>
      </c>
      <c r="J20" s="36"/>
      <c r="K20" s="36"/>
      <c r="L20" s="36">
        <f t="shared" si="1"/>
        <v>15444</v>
      </c>
      <c r="M20" s="55"/>
    </row>
    <row r="21" ht="15.75" customHeight="1">
      <c r="A21" s="71">
        <v>3.0</v>
      </c>
      <c r="B21" s="42" t="s">
        <v>33</v>
      </c>
      <c r="C21" s="40" t="s">
        <v>34</v>
      </c>
      <c r="D21" s="41">
        <v>1.0</v>
      </c>
      <c r="E21" s="41">
        <v>2.2</v>
      </c>
      <c r="F21" s="35"/>
      <c r="G21" s="35"/>
      <c r="H21" s="56" t="s">
        <v>62</v>
      </c>
      <c r="I21" s="36">
        <f>M18*E21</f>
        <v>13590.72</v>
      </c>
      <c r="J21" s="36"/>
      <c r="K21" s="36"/>
      <c r="L21" s="36">
        <f t="shared" si="1"/>
        <v>13590.72</v>
      </c>
      <c r="M21" s="55"/>
    </row>
    <row r="22" ht="15.75" customHeight="1">
      <c r="A22" s="71">
        <v>4.0</v>
      </c>
      <c r="B22" s="42" t="s">
        <v>116</v>
      </c>
      <c r="C22" s="40" t="s">
        <v>36</v>
      </c>
      <c r="D22" s="41">
        <v>1.0</v>
      </c>
      <c r="E22" s="41">
        <v>2.2</v>
      </c>
      <c r="F22" s="35"/>
      <c r="G22" s="35"/>
      <c r="H22" s="56" t="s">
        <v>62</v>
      </c>
      <c r="I22" s="36">
        <f>M18*E22</f>
        <v>13590.72</v>
      </c>
      <c r="J22" s="36"/>
      <c r="K22" s="36"/>
      <c r="L22" s="36">
        <f t="shared" si="1"/>
        <v>13590.72</v>
      </c>
      <c r="M22" s="55"/>
    </row>
    <row r="23" ht="15.75" customHeight="1">
      <c r="A23" s="71">
        <v>5.0</v>
      </c>
      <c r="B23" s="42" t="s">
        <v>117</v>
      </c>
      <c r="C23" s="40">
        <v>2429.0</v>
      </c>
      <c r="D23" s="41">
        <v>1.0</v>
      </c>
      <c r="E23" s="41">
        <v>2.0</v>
      </c>
      <c r="F23" s="35"/>
      <c r="G23" s="35"/>
      <c r="H23" s="56" t="s">
        <v>62</v>
      </c>
      <c r="I23" s="36">
        <f>M18*E23</f>
        <v>12355.2</v>
      </c>
      <c r="J23" s="36"/>
      <c r="K23" s="36"/>
      <c r="L23" s="36">
        <f t="shared" si="1"/>
        <v>12355.2</v>
      </c>
      <c r="M23" s="55"/>
    </row>
    <row r="24" ht="15.75" customHeight="1">
      <c r="A24" s="71">
        <v>6.0</v>
      </c>
      <c r="B24" s="42" t="s">
        <v>38</v>
      </c>
      <c r="C24" s="40">
        <v>4211.0</v>
      </c>
      <c r="D24" s="41">
        <v>1.0</v>
      </c>
      <c r="E24" s="41">
        <v>1.7</v>
      </c>
      <c r="F24" s="35"/>
      <c r="G24" s="35"/>
      <c r="H24" s="56" t="s">
        <v>62</v>
      </c>
      <c r="I24" s="36">
        <f>M18*E24</f>
        <v>10501.92</v>
      </c>
      <c r="J24" s="36"/>
      <c r="K24" s="36"/>
      <c r="L24" s="36">
        <f t="shared" si="1"/>
        <v>10501.92</v>
      </c>
      <c r="M24" s="55"/>
    </row>
    <row r="25" ht="15.75" customHeight="1">
      <c r="A25" s="71">
        <v>7.0</v>
      </c>
      <c r="B25" s="42" t="s">
        <v>39</v>
      </c>
      <c r="C25" s="40">
        <v>3423.0</v>
      </c>
      <c r="D25" s="41">
        <v>1.0</v>
      </c>
      <c r="E25" s="41">
        <v>1.7</v>
      </c>
      <c r="F25" s="35"/>
      <c r="G25" s="35"/>
      <c r="H25" s="56" t="s">
        <v>62</v>
      </c>
      <c r="I25" s="36">
        <f>M18*E25</f>
        <v>10501.92</v>
      </c>
      <c r="J25" s="36"/>
      <c r="K25" s="36"/>
      <c r="L25" s="36">
        <f t="shared" si="1"/>
        <v>10501.92</v>
      </c>
      <c r="M25" s="55"/>
    </row>
    <row r="26" ht="15.75" customHeight="1">
      <c r="A26" s="71">
        <v>8.0</v>
      </c>
      <c r="B26" s="42" t="s">
        <v>40</v>
      </c>
      <c r="C26" s="40" t="s">
        <v>41</v>
      </c>
      <c r="D26" s="41">
        <v>1.0</v>
      </c>
      <c r="E26" s="41">
        <v>2.0</v>
      </c>
      <c r="F26" s="35"/>
      <c r="G26" s="35"/>
      <c r="H26" s="56" t="s">
        <v>62</v>
      </c>
      <c r="I26" s="36">
        <f>M18*E26</f>
        <v>12355.2</v>
      </c>
      <c r="J26" s="36"/>
      <c r="K26" s="36"/>
      <c r="L26" s="36">
        <f t="shared" si="1"/>
        <v>12355.2</v>
      </c>
      <c r="M26" s="55"/>
    </row>
    <row r="27" ht="15.75" customHeight="1">
      <c r="A27" s="72"/>
      <c r="B27" s="73" t="s">
        <v>118</v>
      </c>
      <c r="C27" s="72"/>
      <c r="D27" s="72">
        <f>SUM(D19:D26)</f>
        <v>8</v>
      </c>
      <c r="E27" s="72"/>
      <c r="F27" s="72"/>
      <c r="G27" s="72"/>
      <c r="H27" s="72"/>
      <c r="I27" s="74">
        <f>SUM(I19:I26)</f>
        <v>111919.104</v>
      </c>
      <c r="J27" s="75"/>
      <c r="K27" s="74"/>
      <c r="L27" s="74">
        <f>SUM(L19:L26)</f>
        <v>111919.104</v>
      </c>
      <c r="M27" s="55"/>
    </row>
    <row r="28" ht="15.75" customHeight="1">
      <c r="A28" s="33"/>
      <c r="B28" s="57" t="s">
        <v>119</v>
      </c>
      <c r="C28" s="33"/>
      <c r="D28" s="35"/>
      <c r="E28" s="35"/>
      <c r="F28" s="35"/>
      <c r="G28" s="35"/>
      <c r="H28" s="33"/>
      <c r="I28" s="35"/>
      <c r="J28" s="53"/>
      <c r="K28" s="36"/>
      <c r="L28" s="36"/>
      <c r="M28" s="55"/>
    </row>
    <row r="29" ht="15.75" customHeight="1">
      <c r="A29" s="70">
        <v>9.0</v>
      </c>
      <c r="B29" s="52" t="s">
        <v>59</v>
      </c>
      <c r="C29" s="40">
        <v>8322.0</v>
      </c>
      <c r="D29" s="41">
        <v>3.0</v>
      </c>
      <c r="E29" s="41">
        <v>2.33</v>
      </c>
      <c r="F29" s="35"/>
      <c r="G29" s="35"/>
      <c r="H29" s="35" t="s">
        <v>60</v>
      </c>
      <c r="I29" s="36"/>
      <c r="J29" s="53">
        <f t="shared" ref="J29:J33" si="2">K29/165.58</f>
        <v>65.85577968</v>
      </c>
      <c r="K29" s="36">
        <f>M29*E29</f>
        <v>10904.4</v>
      </c>
      <c r="L29" s="36">
        <f t="shared" ref="L29:L33" si="3">K29*D29</f>
        <v>32713.2</v>
      </c>
      <c r="M29" s="55">
        <f>'розрах визннач мінім тариф став'!E11</f>
        <v>4680</v>
      </c>
    </row>
    <row r="30" ht="15.75" customHeight="1">
      <c r="A30" s="70">
        <v>10.0</v>
      </c>
      <c r="B30" s="52" t="s">
        <v>61</v>
      </c>
      <c r="C30" s="40">
        <v>8322.0</v>
      </c>
      <c r="D30" s="41">
        <v>1.0</v>
      </c>
      <c r="E30" s="41">
        <v>2.33</v>
      </c>
      <c r="F30" s="35"/>
      <c r="G30" s="35"/>
      <c r="H30" s="35" t="s">
        <v>62</v>
      </c>
      <c r="I30" s="35"/>
      <c r="J30" s="53">
        <f t="shared" si="2"/>
        <v>65.85577968</v>
      </c>
      <c r="K30" s="36">
        <f>M29*E30</f>
        <v>10904.4</v>
      </c>
      <c r="L30" s="36">
        <f t="shared" si="3"/>
        <v>10904.4</v>
      </c>
      <c r="M30" s="55"/>
    </row>
    <row r="31" ht="15.75" customHeight="1">
      <c r="A31" s="70">
        <v>11.0</v>
      </c>
      <c r="B31" s="52" t="s">
        <v>63</v>
      </c>
      <c r="C31" s="40">
        <v>9152.0</v>
      </c>
      <c r="D31" s="41">
        <v>2.0</v>
      </c>
      <c r="E31" s="41">
        <v>1.1</v>
      </c>
      <c r="F31" s="35"/>
      <c r="G31" s="35"/>
      <c r="H31" s="56" t="s">
        <v>62</v>
      </c>
      <c r="I31" s="35"/>
      <c r="J31" s="53">
        <f t="shared" si="2"/>
        <v>31.09071144</v>
      </c>
      <c r="K31" s="36">
        <f>M29*E31</f>
        <v>5148</v>
      </c>
      <c r="L31" s="36">
        <f t="shared" si="3"/>
        <v>10296</v>
      </c>
      <c r="M31" s="55"/>
    </row>
    <row r="32" ht="15.75" customHeight="1">
      <c r="A32" s="70">
        <v>12.0</v>
      </c>
      <c r="B32" s="52" t="s">
        <v>64</v>
      </c>
      <c r="C32" s="40">
        <v>8331.0</v>
      </c>
      <c r="D32" s="41">
        <v>1.0</v>
      </c>
      <c r="E32" s="41">
        <v>1.46</v>
      </c>
      <c r="F32" s="41">
        <v>5.0</v>
      </c>
      <c r="G32" s="41">
        <v>1.54</v>
      </c>
      <c r="H32" s="35" t="s">
        <v>60</v>
      </c>
      <c r="I32" s="36"/>
      <c r="J32" s="53">
        <f t="shared" si="2"/>
        <v>63.54941418</v>
      </c>
      <c r="K32" s="36">
        <f>M29*E32*G32</f>
        <v>10522.512</v>
      </c>
      <c r="L32" s="36">
        <f t="shared" si="3"/>
        <v>10522.512</v>
      </c>
      <c r="M32" s="55"/>
    </row>
    <row r="33" ht="15.75" customHeight="1">
      <c r="A33" s="70">
        <v>13.0</v>
      </c>
      <c r="B33" s="57" t="s">
        <v>65</v>
      </c>
      <c r="C33" s="33">
        <v>8332.0</v>
      </c>
      <c r="D33" s="35">
        <v>1.0</v>
      </c>
      <c r="E33" s="35">
        <v>1.69</v>
      </c>
      <c r="F33" s="35">
        <v>3.0</v>
      </c>
      <c r="G33" s="35">
        <v>1.2</v>
      </c>
      <c r="H33" s="56" t="s">
        <v>62</v>
      </c>
      <c r="I33" s="35"/>
      <c r="J33" s="53">
        <f t="shared" si="2"/>
        <v>57.31996618</v>
      </c>
      <c r="K33" s="36">
        <f>M29*E33*G33</f>
        <v>9491.04</v>
      </c>
      <c r="L33" s="36">
        <f t="shared" si="3"/>
        <v>9491.04</v>
      </c>
      <c r="M33" s="55"/>
    </row>
    <row r="34" ht="15.75" customHeight="1">
      <c r="A34" s="70">
        <v>14.0</v>
      </c>
      <c r="B34" s="57" t="s">
        <v>66</v>
      </c>
      <c r="C34" s="33">
        <v>9162.0</v>
      </c>
      <c r="D34" s="35">
        <v>1.0</v>
      </c>
      <c r="E34" s="35">
        <v>1.32</v>
      </c>
      <c r="F34" s="35"/>
      <c r="G34" s="35"/>
      <c r="H34" s="35" t="s">
        <v>67</v>
      </c>
      <c r="I34" s="36">
        <f>M29*E34</f>
        <v>6177.6</v>
      </c>
      <c r="J34" s="53"/>
      <c r="K34" s="36"/>
      <c r="L34" s="36">
        <f>I34*D34</f>
        <v>6177.6</v>
      </c>
      <c r="M34" s="55"/>
    </row>
    <row r="35" ht="15.75" customHeight="1">
      <c r="A35" s="72"/>
      <c r="B35" s="73" t="s">
        <v>120</v>
      </c>
      <c r="C35" s="72"/>
      <c r="D35" s="72">
        <f>SUM(D29:D34)</f>
        <v>9</v>
      </c>
      <c r="E35" s="72"/>
      <c r="F35" s="72"/>
      <c r="G35" s="72"/>
      <c r="H35" s="76"/>
      <c r="I35" s="74">
        <f>SUM(I29:I34)</f>
        <v>6177.6</v>
      </c>
      <c r="J35" s="75"/>
      <c r="K35" s="74">
        <f t="shared" ref="K35:L35" si="4">SUM(K29:K34)</f>
        <v>46970.352</v>
      </c>
      <c r="L35" s="74">
        <f t="shared" si="4"/>
        <v>80104.752</v>
      </c>
      <c r="M35" s="55"/>
    </row>
    <row r="36" ht="15.75" customHeight="1">
      <c r="A36" s="33"/>
      <c r="B36" s="27" t="s">
        <v>74</v>
      </c>
      <c r="C36" s="33"/>
      <c r="D36" s="35"/>
      <c r="E36" s="35"/>
      <c r="F36" s="35"/>
      <c r="G36" s="35"/>
      <c r="H36" s="72"/>
      <c r="I36" s="35"/>
      <c r="J36" s="53"/>
      <c r="K36" s="36"/>
      <c r="L36" s="36"/>
      <c r="M36" s="55"/>
    </row>
    <row r="37" ht="15.75" customHeight="1">
      <c r="A37" s="70">
        <v>15.0</v>
      </c>
      <c r="B37" s="57" t="s">
        <v>75</v>
      </c>
      <c r="C37" s="40">
        <v>4132.0</v>
      </c>
      <c r="D37" s="35">
        <v>1.0</v>
      </c>
      <c r="E37" s="35">
        <v>1.47</v>
      </c>
      <c r="F37" s="35"/>
      <c r="G37" s="35"/>
      <c r="H37" s="56" t="s">
        <v>62</v>
      </c>
      <c r="I37" s="36">
        <f>M18*E37</f>
        <v>9081.072</v>
      </c>
      <c r="J37" s="53"/>
      <c r="K37" s="36"/>
      <c r="L37" s="36">
        <f t="shared" ref="L37:L38" si="5">I37*D37</f>
        <v>9081.072</v>
      </c>
      <c r="M37" s="55"/>
    </row>
    <row r="38" ht="15.75" customHeight="1">
      <c r="A38" s="70">
        <v>16.0</v>
      </c>
      <c r="B38" s="57" t="s">
        <v>76</v>
      </c>
      <c r="C38" s="40">
        <v>9162.0</v>
      </c>
      <c r="D38" s="35">
        <v>1.0</v>
      </c>
      <c r="E38" s="35">
        <v>1.32</v>
      </c>
      <c r="F38" s="35"/>
      <c r="G38" s="35"/>
      <c r="H38" s="56" t="s">
        <v>62</v>
      </c>
      <c r="I38" s="36">
        <f>M29*E38</f>
        <v>6177.6</v>
      </c>
      <c r="J38" s="53"/>
      <c r="K38" s="36"/>
      <c r="L38" s="36">
        <f t="shared" si="5"/>
        <v>6177.6</v>
      </c>
      <c r="M38" s="55"/>
    </row>
    <row r="39" ht="15.75" customHeight="1">
      <c r="A39" s="77"/>
      <c r="B39" s="73" t="s">
        <v>118</v>
      </c>
      <c r="C39" s="72"/>
      <c r="D39" s="72">
        <f>SUM(D37+D38)</f>
        <v>2</v>
      </c>
      <c r="E39" s="72"/>
      <c r="F39" s="72"/>
      <c r="G39" s="72"/>
      <c r="H39" s="76"/>
      <c r="I39" s="74">
        <f>I37+I38</f>
        <v>15258.672</v>
      </c>
      <c r="J39" s="75"/>
      <c r="K39" s="74"/>
      <c r="L39" s="74">
        <f>L37+L38</f>
        <v>15258.672</v>
      </c>
      <c r="M39" s="55"/>
    </row>
    <row r="40" ht="15.75" customHeight="1">
      <c r="A40" s="70"/>
      <c r="B40" s="57" t="s">
        <v>83</v>
      </c>
      <c r="C40" s="33"/>
      <c r="D40" s="35"/>
      <c r="E40" s="35"/>
      <c r="F40" s="35"/>
      <c r="G40" s="35"/>
      <c r="H40" s="72"/>
      <c r="I40" s="35"/>
      <c r="J40" s="53"/>
      <c r="K40" s="36"/>
      <c r="L40" s="36"/>
      <c r="M40" s="55"/>
    </row>
    <row r="41" ht="15.75" customHeight="1">
      <c r="A41" s="70">
        <v>17.0</v>
      </c>
      <c r="B41" s="57" t="s">
        <v>85</v>
      </c>
      <c r="C41" s="33" t="s">
        <v>86</v>
      </c>
      <c r="D41" s="35">
        <v>1.0</v>
      </c>
      <c r="E41" s="35">
        <v>2.7</v>
      </c>
      <c r="F41" s="35"/>
      <c r="G41" s="35"/>
      <c r="H41" s="33"/>
      <c r="I41" s="36">
        <f>M18*E41</f>
        <v>16679.52</v>
      </c>
      <c r="J41" s="53"/>
      <c r="K41" s="36"/>
      <c r="L41" s="36">
        <f>I41*D41</f>
        <v>16679.52</v>
      </c>
      <c r="M41" s="55"/>
    </row>
    <row r="42" ht="15.75" customHeight="1">
      <c r="A42" s="70">
        <v>18.0</v>
      </c>
      <c r="B42" s="52" t="s">
        <v>87</v>
      </c>
      <c r="C42" s="40">
        <v>3113.0</v>
      </c>
      <c r="D42" s="41">
        <v>1.0</v>
      </c>
      <c r="E42" s="41">
        <v>1.46</v>
      </c>
      <c r="F42" s="35">
        <v>4.0</v>
      </c>
      <c r="G42" s="35">
        <v>1.35</v>
      </c>
      <c r="H42" s="56" t="s">
        <v>62</v>
      </c>
      <c r="I42" s="35"/>
      <c r="J42" s="53">
        <f t="shared" ref="J42:J43" si="6">K42/165.58</f>
        <v>55.70890204</v>
      </c>
      <c r="K42" s="36">
        <f>M29*E42*G42</f>
        <v>9224.28</v>
      </c>
      <c r="L42" s="36">
        <f t="shared" ref="L42:L43" si="7">K42*D42</f>
        <v>9224.28</v>
      </c>
      <c r="M42" s="55"/>
    </row>
    <row r="43" ht="15.75" customHeight="1">
      <c r="A43" s="70">
        <f t="shared" ref="A43:A44" si="8">A42+1</f>
        <v>19</v>
      </c>
      <c r="B43" s="52" t="s">
        <v>88</v>
      </c>
      <c r="C43" s="40">
        <v>7136.0</v>
      </c>
      <c r="D43" s="41">
        <v>2.0</v>
      </c>
      <c r="E43" s="41">
        <v>1.46</v>
      </c>
      <c r="F43" s="35">
        <v>4.0</v>
      </c>
      <c r="G43" s="35">
        <v>1.35</v>
      </c>
      <c r="H43" s="35" t="s">
        <v>67</v>
      </c>
      <c r="I43" s="35"/>
      <c r="J43" s="53">
        <f t="shared" si="6"/>
        <v>55.70890204</v>
      </c>
      <c r="K43" s="36">
        <f>M29*E43*G43</f>
        <v>9224.28</v>
      </c>
      <c r="L43" s="36">
        <f t="shared" si="7"/>
        <v>18448.56</v>
      </c>
      <c r="M43" s="55"/>
    </row>
    <row r="44" ht="15.75" customHeight="1">
      <c r="A44" s="70">
        <f t="shared" si="8"/>
        <v>20</v>
      </c>
      <c r="B44" s="52" t="s">
        <v>89</v>
      </c>
      <c r="C44" s="40">
        <v>9162.0</v>
      </c>
      <c r="D44" s="41">
        <v>4.0</v>
      </c>
      <c r="E44" s="41">
        <v>1.32</v>
      </c>
      <c r="F44" s="35"/>
      <c r="G44" s="35"/>
      <c r="H44" s="35" t="s">
        <v>67</v>
      </c>
      <c r="I44" s="36">
        <f>M29*E44</f>
        <v>6177.6</v>
      </c>
      <c r="J44" s="53"/>
      <c r="K44" s="36"/>
      <c r="L44" s="36">
        <f>I44*D44</f>
        <v>24710.4</v>
      </c>
      <c r="M44" s="55"/>
    </row>
    <row r="45" ht="15.75" customHeight="1">
      <c r="A45" s="70"/>
      <c r="B45" s="52"/>
      <c r="C45" s="40"/>
      <c r="D45" s="41"/>
      <c r="E45" s="41"/>
      <c r="F45" s="35"/>
      <c r="G45" s="35"/>
      <c r="H45" s="56"/>
      <c r="I45" s="35"/>
      <c r="J45" s="53"/>
      <c r="K45" s="36"/>
      <c r="L45" s="36"/>
      <c r="M45" s="55"/>
    </row>
    <row r="46" ht="15.75" customHeight="1">
      <c r="A46" s="78"/>
      <c r="B46" s="73" t="s">
        <v>118</v>
      </c>
      <c r="C46" s="79"/>
      <c r="D46" s="79">
        <f>SUM(D41:D45)</f>
        <v>8</v>
      </c>
      <c r="E46" s="79"/>
      <c r="F46" s="79"/>
      <c r="G46" s="79"/>
      <c r="H46" s="76"/>
      <c r="I46" s="80">
        <f>SUM(I41:I45)</f>
        <v>22857.12</v>
      </c>
      <c r="J46" s="81"/>
      <c r="K46" s="80">
        <f>SUM(K42:K45)</f>
        <v>18448.56</v>
      </c>
      <c r="L46" s="80">
        <f>SUM(L41:L45)</f>
        <v>69062.76</v>
      </c>
      <c r="M46" s="55"/>
    </row>
    <row r="47" ht="15.75" customHeight="1">
      <c r="A47" s="33"/>
      <c r="B47" s="27" t="s">
        <v>96</v>
      </c>
      <c r="C47" s="33"/>
      <c r="D47" s="35"/>
      <c r="E47" s="35"/>
      <c r="F47" s="35"/>
      <c r="G47" s="35"/>
      <c r="H47" s="79"/>
      <c r="I47" s="35"/>
      <c r="J47" s="53"/>
      <c r="K47" s="36"/>
      <c r="L47" s="36"/>
      <c r="M47" s="55"/>
    </row>
    <row r="48" ht="15.75" customHeight="1">
      <c r="A48" s="70">
        <v>21.0</v>
      </c>
      <c r="B48" s="52" t="s">
        <v>98</v>
      </c>
      <c r="C48" s="40">
        <v>7212.0</v>
      </c>
      <c r="D48" s="41">
        <v>1.0</v>
      </c>
      <c r="E48" s="41">
        <v>1.46</v>
      </c>
      <c r="F48" s="35">
        <v>4.0</v>
      </c>
      <c r="G48" s="35">
        <v>1.35</v>
      </c>
      <c r="H48" s="35" t="s">
        <v>60</v>
      </c>
      <c r="I48" s="36"/>
      <c r="J48" s="53">
        <f>K48/165.58</f>
        <v>55.70890204</v>
      </c>
      <c r="K48" s="36">
        <f>M48*E48*G48</f>
        <v>9224.28</v>
      </c>
      <c r="L48" s="36">
        <f>K48*D48</f>
        <v>9224.28</v>
      </c>
      <c r="M48" s="55">
        <f>'розрах визннач мінім тариф став'!E11</f>
        <v>4680</v>
      </c>
    </row>
    <row r="49" ht="15.75" customHeight="1">
      <c r="A49" s="70">
        <v>22.0</v>
      </c>
      <c r="B49" s="52" t="s">
        <v>100</v>
      </c>
      <c r="C49" s="40">
        <v>3221.0</v>
      </c>
      <c r="D49" s="41">
        <v>0.25</v>
      </c>
      <c r="E49" s="41">
        <v>1.1</v>
      </c>
      <c r="F49" s="35"/>
      <c r="G49" s="35"/>
      <c r="H49" s="56" t="s">
        <v>62</v>
      </c>
      <c r="I49" s="36">
        <f>M49*E49</f>
        <v>6795.36</v>
      </c>
      <c r="J49" s="35"/>
      <c r="K49" s="36"/>
      <c r="L49" s="36">
        <f>I49*D49</f>
        <v>1698.84</v>
      </c>
      <c r="M49" s="55">
        <f>'розрах визннач мінім тариф став'!E10</f>
        <v>6177.6</v>
      </c>
    </row>
    <row r="50" ht="15.75" customHeight="1">
      <c r="A50" s="70"/>
      <c r="B50" s="52"/>
      <c r="C50" s="40"/>
      <c r="D50" s="41"/>
      <c r="E50" s="41"/>
      <c r="F50" s="35"/>
      <c r="G50" s="35"/>
      <c r="H50" s="56"/>
      <c r="I50" s="35"/>
      <c r="J50" s="53"/>
      <c r="K50" s="36"/>
      <c r="L50" s="36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</row>
    <row r="51" ht="15.75" customHeight="1">
      <c r="A51" s="44"/>
      <c r="B51" s="73" t="s">
        <v>118</v>
      </c>
      <c r="C51" s="72"/>
      <c r="D51" s="72">
        <f>SUM(D47:D50)</f>
        <v>1.25</v>
      </c>
      <c r="E51" s="72"/>
      <c r="F51" s="72"/>
      <c r="G51" s="72"/>
      <c r="H51" s="56" t="s">
        <v>62</v>
      </c>
      <c r="I51" s="74">
        <f>SUM(I48:I50)</f>
        <v>6795.36</v>
      </c>
      <c r="J51" s="74"/>
      <c r="K51" s="74">
        <f t="shared" ref="K51:L51" si="9">SUM(K48:K50)</f>
        <v>9224.28</v>
      </c>
      <c r="L51" s="74">
        <f t="shared" si="9"/>
        <v>10923.12</v>
      </c>
    </row>
    <row r="52" ht="15.75" customHeight="1">
      <c r="A52" s="11"/>
      <c r="B52" s="11" t="s">
        <v>121</v>
      </c>
      <c r="C52" s="11"/>
      <c r="D52" s="82">
        <f>D27+D35+D39+D46+D51</f>
        <v>28.25</v>
      </c>
      <c r="E52" s="82"/>
      <c r="F52" s="82"/>
      <c r="G52" s="82"/>
      <c r="H52" s="72"/>
      <c r="I52" s="83">
        <f>I27+I35+I39+I46+I51</f>
        <v>163007.856</v>
      </c>
      <c r="J52" s="82"/>
      <c r="K52" s="83">
        <f>K27+K35+K39+K46+K51</f>
        <v>74643.192</v>
      </c>
      <c r="L52" s="83">
        <f>L27+L35+L39+L46+L51+1</f>
        <v>287269.408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15.75" customHeight="1">
      <c r="H53" s="18"/>
      <c r="M53" s="18"/>
    </row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14:K14"/>
    <mergeCell ref="B15:L15"/>
  </mergeCells>
  <printOptions/>
  <pageMargins bottom="0.7480314960629921" footer="0.0" header="0.0" left="0.7086614173228347" right="0.7086614173228347" top="0.7480314960629921"/>
  <pageSetup paperSize="9" orientation="landscape"/>
  <rowBreaks count="1" manualBreakCount="1">
    <brk id="27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2017-09-15T09:04:04Z</dcterms:created>
  <dc:creator>Ekv</dc:creator>
</cp:coreProperties>
</file>